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7.01\"/>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сведения'!$A$1:$B$76</definedName>
  </definedNames>
  <calcPr calcId="162913" iterateDelta="1E-4"/>
</workbook>
</file>

<file path=xl/calcChain.xml><?xml version="1.0" encoding="utf-8"?>
<calcChain xmlns="http://schemas.openxmlformats.org/spreadsheetml/2006/main">
  <c r="A5" i="14" l="1"/>
  <c r="A6" i="13"/>
  <c r="B26" i="22" l="1"/>
  <c r="A5" i="22"/>
  <c r="C49" i="7"/>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3" i="16"/>
  <c r="C53" i="16"/>
  <c r="A12" i="22" l="1"/>
  <c r="A9" i="22"/>
  <c r="C24" i="6" l="1"/>
  <c r="A5" i="5" l="1"/>
  <c r="A4" i="15"/>
  <c r="A5" i="16"/>
  <c r="A5" i="19"/>
  <c r="A5" i="10"/>
  <c r="A4" i="17"/>
  <c r="A5" i="6"/>
  <c r="A4" i="12"/>
  <c r="A12" i="6" l="1"/>
  <c r="A15" i="6"/>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<sst xmlns="http://schemas.openxmlformats.org/spreadsheetml/2006/main" count="1152" uniqueCount="653">
  <si>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</si>
  <si>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</si>
  <si>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</si>
  <si>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</si>
  <si>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</si>
  <si>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</si>
  <si>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</si>
  <si>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</si>
  <si>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</si>
  <si>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</si>
  <si>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</si>
  <si>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</si>
  <si>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</si>
  <si>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</si>
  <si>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</si>
  <si>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</si>
  <si>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</si>
  <si>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</si>
  <si>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</si>
  <si>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</si>
  <si>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</si>
  <si>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</si>
  <si>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</si>
  <si>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</si>
  <si>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</si>
  <si>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</si>
  <si>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</si>
  <si>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</si>
  <si>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</si>
  <si>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</si>
  <si>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</si>
  <si>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</si>
  <si>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</si>
  <si>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</si>
  <si>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</si>
  <si>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</si>
  <si>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</si>
  <si>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</si>
  <si>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</si>
  <si>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</si>
  <si>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</si>
  <si>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</si>
  <si>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</si>
  <si>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</si>
  <si>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</si>
  <si>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</si>
  <si>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</si>
  <si>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</si>
  <si>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</si>
  <si>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</si>
  <si>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</si>
  <si>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</si>
  <si>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</si>
  <si>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</si>
  <si>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</si>
  <si>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</si>
  <si>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</si>
  <si>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</si>
  <si>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</si>
  <si>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</si>
  <si>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</si>
  <si>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</si>
  <si>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</si>
  <si>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</si>
  <si>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</si>
  <si>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</si>
  <si>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</si>
  <si>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</si>
  <si>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</si>
  <si>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</si>
  <si>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</si>
  <si>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</si>
  <si>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</si>
  <si>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</si>
  <si>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</si>
  <si>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</si>
  <si>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</si>
  <si>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</si>
  <si>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</si>
  <si>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</si>
  <si>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</si>
  <si>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</si>
  <si>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</si>
  <si>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</si>
  <si>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</si>
  <si>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</si>
  <si>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</si>
  <si>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</si>
  <si>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</si>
  <si>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</si>
  <si>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</si>
  <si>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</si>
  <si>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</si>
  <si>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</si>
  <si>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</si>
  <si>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</si>
  <si>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</si>
  <si>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</si>
  <si>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</si>
  <si>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</si>
  <si>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</si>
  <si>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</si>
  <si>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</si>
  <si>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</si>
  <si>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</si>
  <si>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</si>
  <si>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</si>
  <si>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</si>
  <si>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</si>
  <si>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</si>
  <si>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</si>
  <si>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</si>
  <si>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</si>
  <si>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</si>
  <si>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</si>
  <si>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</si>
  <si>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</si>
  <si>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</si>
  <si>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</si>
  <si>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</si>
  <si>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</si>
  <si>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</si>
  <si>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</si>
  <si>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</si>
  <si>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</si>
  <si>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</si>
  <si>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</si>
  <si>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</si>
  <si>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</si>
  <si>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</si>
  <si>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</si>
  <si>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</si>
  <si>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</si>
  <si>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</si>
  <si>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</si>
  <si>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</si>
  <si>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</si>
  <si>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</si>
  <si>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</si>
  <si>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</si>
  <si>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</si>
  <si>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</si>
  <si>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</si>
  <si>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</si>
  <si>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</si>
  <si>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</si>
  <si>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</si>
  <si>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</si>
  <si>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</si>
  <si>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</si>
  <si>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</si>
  <si>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</si>
  <si>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</si>
  <si>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</si>
  <si>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</si>
  <si>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</si>
  <si>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</si>
  <si>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</si>
  <si>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</si>
  <si>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</si>
  <si>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</si>
  <si>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</si>
  <si>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</si>
  <si>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</si>
  <si>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</si>
  <si>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</si>
  <si>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</si>
  <si>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</si>
  <si>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</si>
  <si>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</si>
  <si>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</si>
  <si>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</si>
  <si>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</si>
  <si>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</si>
  <si>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</si>
  <si>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</si>
  <si>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</si>
  <si>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</si>
  <si>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</si>
  <si>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</si>
  <si>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</si>
  <si>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</si>
  <si>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</si>
  <si>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</si>
  <si>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</si>
  <si>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</si>
  <si>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</si>
  <si>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</si>
  <si>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</si>
  <si>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</si>
  <si>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</si>
  <si>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</si>
  <si>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</si>
  <si>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</si>
  <si>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</si>
  <si>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</si>
  <si>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</si>
  <si>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</si>
  <si>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</si>
  <si>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</si>
  <si>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</si>
  <si>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</si>
  <si>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</si>
  <si>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</si>
  <si>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</si>
  <si>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</si>
  <si>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</si>
  <si>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</si>
  <si>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</si>
  <si>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</si>
  <si>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</si>
  <si>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</si>
  <si>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</si>
  <si>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</si>
  <si>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</si>
  <si>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</si>
  <si>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</si>
  <si>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</si>
  <si>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</si>
  <si>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</si>
  <si>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</si>
  <si>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</si>
  <si>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</si>
  <si>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</si>
  <si>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</si>
  <si>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</si>
  <si>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</si>
  <si>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</si>
  <si>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</si>
  <si>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</si>
  <si>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</si>
  <si>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</si>
  <si>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</si>
  <si>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</si>
  <si>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</si>
  <si>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</si>
  <si>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</si>
  <si>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</si>
  <si>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</si>
  <si>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</si>
  <si>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</si>
  <si>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</si>
  <si>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</si>
  <si>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</si>
  <si>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</si>
  <si>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</si>
  <si>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</si>
  <si>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</si>
  <si>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</si>
  <si>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</si>
  <si>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</si>
  <si>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</si>
  <si>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</si>
  <si>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</si>
  <si>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</si>
  <si>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</si>
  <si>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</si>
  <si>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</si>
  <si>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</si>
  <si>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</si>
  <si>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</si>
  <si>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</si>
  <si>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</si>
  <si>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</si>
  <si>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</si>
  <si>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</si>
  <si>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</si>
  <si>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</si>
  <si>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</si>
  <si>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</si>
  <si>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</si>
  <si>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</si>
  <si>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</si>
  <si>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</si>
  <si>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</si>
  <si>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</si>
  <si>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</si>
  <si>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</si>
  <si>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</si>
  <si>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</si>
  <si>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</si>
  <si>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</si>
  <si>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</si>
  <si>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</si>
  <si>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</si>
  <si>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</si>
  <si>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</si>
  <si>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</si>
  <si>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</si>
  <si>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</si>
  <si>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</si>
  <si>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</si>
  <si>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</si>
  <si>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</si>
  <si>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</si>
  <si>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</si>
  <si>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</si>
  <si>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</si>
  <si>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</si>
  <si>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</si>
  <si>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</si>
  <si>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</si>
  <si>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</si>
  <si>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</si>
  <si>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</si>
  <si>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</si>
  <si>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</si>
  <si>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</si>
  <si>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</si>
  <si>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</si>
  <si>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</si>
  <si>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</si>
  <si>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</si>
  <si>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</si>
  <si>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</si>
  <si>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</si>
  <si>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</si>
  <si>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</si>
  <si>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</si>
  <si>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</si>
  <si>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</si>
  <si>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</si>
  <si>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</si>
  <si>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</si>
  <si>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</si>
  <si>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</si>
  <si>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</si>
  <si>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</si>
  <si>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</si>
  <si>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</si>
  <si>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</si>
  <si>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</si>
  <si>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</si>
  <si>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</si>
  <si>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</si>
  <si>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</si>
  <si>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</si>
  <si>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</si>
  <si>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</si>
  <si>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</si>
  <si>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</si>
  <si>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</si>
  <si>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</si>
  <si>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</si>
  <si>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</si>
  <si>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</si>
  <si>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</si>
  <si>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</si>
  <si>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</si>
  <si>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</si>
  <si>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</si>
  <si>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</si>
  <si>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</si>
  <si>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</si>
  <si>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</si>
  <si>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</si>
  <si>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</si>
  <si>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</si>
  <si>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</si>
  <si>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</si>
  <si>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</si>
  <si>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</si>
  <si>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</si>
  <si>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</si>
  <si>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</si>
  <si>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</si>
  <si>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</si>
  <si>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</si>
  <si>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</si>
  <si>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</si>
  <si>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</si>
  <si>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</si>
  <si>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</si>
  <si>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</si>
  <si>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</si>
  <si>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</si>
  <si>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</si>
  <si>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</si>
  <si>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</si>
  <si>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</si>
  <si>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</si>
  <si>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</si>
  <si>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</si>
  <si>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</si>
  <si>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</si>
  <si>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</si>
  <si>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</si>
  <si>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</si>
  <si>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</si>
  <si>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</si>
  <si>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</si>
  <si>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</si>
  <si>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</si>
  <si>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</si>
  <si>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</si>
  <si>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</si>
  <si>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</si>
  <si>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</si>
  <si>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</si>
  <si>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</si>
  <si>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</si>
  <si>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</si>
  <si>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</si>
  <si>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</si>
  <si>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</si>
  <si>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</si>
  <si>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</si>
  <si>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</si>
  <si>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</si>
  <si>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</si>
  <si>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</si>
  <si>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</si>
  <si>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</si>
  <si>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</si>
  <si>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</si>
  <si>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</si>
  <si>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</si>
  <si>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</si>
  <si>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</si>
  <si>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</si>
  <si>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</si>
  <si>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</si>
  <si>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</si>
  <si>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</si>
  <si>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</si>
  <si>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</si>
  <si>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</si>
  <si>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</si>
  <si>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</si>
  <si>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</si>
  <si>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</si>
  <si>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</si>
  <si>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</si>
  <si>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</si>
  <si>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</si>
  <si>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</si>
  <si>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</si>
  <si>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</si>
  <si>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</si>
  <si>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</si>
  <si>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</si>
  <si>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</si>
  <si>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</si>
  <si>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</si>
  <si>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</si>
  <si>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</si>
  <si>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</si>
  <si>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</si>
  <si>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</si>
  <si>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</si>
  <si>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</si>
  <si>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</si>
  <si>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</si>
  <si>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</si>
  <si>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</si>
  <si>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</si>
  <si>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</si>
  <si>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</si>
  <si>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</si>
  <si>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</si>
  <si>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</si>
  <si>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</si>
  <si>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</si>
  <si>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</si>
  <si>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</si>
  <si>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</si>
  <si>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</si>
  <si>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</si>
  <si>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</si>
  <si>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</si>
  <si>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</si>
  <si>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</si>
  <si>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</si>
  <si>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</si>
  <si>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</si>
  <si>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</si>
  <si>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</si>
  <si>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</si>
  <si>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</si>
  <si>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</si>
  <si>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</si>
  <si>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</si>
  <si>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</si>
  <si>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</si>
  <si>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</si>
  <si>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</si>
  <si>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</si>
  <si>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</si>
  <si>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</si>
  <si>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</si>
  <si>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</si>
  <si>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</si>
  <si>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</si>
  <si>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</si>
  <si>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</si>
  <si>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</si>
  <si>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</si>
  <si>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</si>
  <si>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</si>
  <si>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</si>
  <si>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</si>
  <si>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</si>
  <si>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</si>
  <si>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</si>
  <si>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</si>
  <si>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</si>
  <si>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</si>
  <si>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</si>
  <si>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</si>
  <si>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</si>
  <si>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</si>
  <si>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</si>
  <si>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</si>
  <si>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</si>
  <si>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</si>
  <si>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</si>
  <si>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</si>
  <si>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</si>
  <si>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</si>
  <si>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</si>
  <si>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</si>
  <si>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</si>
  <si>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</si>
  <si>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</si>
  <si>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</si>
  <si>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</si>
  <si>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</si>
  <si>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</si>
  <si>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</si>
  <si>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</si>
  <si>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2018</t>
  </si>
  <si>
    <t xml:space="preserve">Год 2019 </t>
  </si>
  <si>
    <t>Не требуется</t>
  </si>
  <si>
    <t>Реализация объекта в установленные сроки.</t>
  </si>
  <si>
    <t>Нет</t>
  </si>
  <si>
    <t>не требуется</t>
  </si>
  <si>
    <t>нет</t>
  </si>
  <si>
    <t>нд</t>
  </si>
  <si>
    <t>Оборудование</t>
  </si>
  <si>
    <t>И</t>
  </si>
  <si>
    <t>районы Тюменской области</t>
  </si>
  <si>
    <t>планирование закупок</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</si>
  <si>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</si>
  <si>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</si>
  <si>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</si>
  <si>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</si>
  <si>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</si>
  <si>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</si>
  <si>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Факт года 2017 (N-1)</t>
  </si>
  <si>
    <t>В составе проекта есть затраты, необлагаемые НДС в размере 0 млн.руб.</t>
  </si>
  <si>
    <t>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t>
  </si>
  <si>
    <t>I_PK3400.07.01</t>
  </si>
  <si>
    <t>Физические единицы ввода по объекту отсутствуют</t>
  </si>
  <si>
    <t>Этапность не предусмотрена</t>
  </si>
  <si>
    <t>Год 2020</t>
  </si>
  <si>
    <t>Год 2021</t>
  </si>
  <si>
    <t xml:space="preserve">Год 2022 </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</si>
  <si>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</si>
  <si>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</si>
  <si>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</si>
  <si>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</si>
  <si>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</si>
  <si>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</si>
  <si>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</si>
  <si>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</si>
  <si>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</si>
  <si>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</si>
  <si>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</si>
  <si>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</si>
  <si>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</si>
  <si>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</si>
  <si>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</si>
  <si>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</si>
  <si>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</si>
  <si>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</si>
  <si>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</si>
  <si>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</si>
  <si>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</si>
  <si>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</si>
  <si>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</si>
  <si>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</si>
  <si>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</si>
  <si>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</si>
  <si>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</si>
  <si>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</si>
  <si>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</si>
  <si>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</si>
  <si>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</si>
  <si>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</si>
  <si>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</si>
  <si>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</si>
  <si>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</si>
  <si>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</si>
  <si>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</si>
  <si>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</si>
  <si>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</si>
  <si>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</si>
  <si>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</si>
  <si>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</si>
  <si>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не относится</t>
  </si>
  <si>
    <t>АО "Россети Тюмень"</t>
  </si>
  <si>
    <t xml:space="preserve"> </t>
  </si>
  <si>
    <t>ЛЭП, км</t>
  </si>
  <si>
    <t>от «__» _____ 20__ г. №___</t>
  </si>
  <si>
    <t>Приобретение измерительных приборов</t>
  </si>
  <si>
    <t xml:space="preserve">Наименование объекта </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</si>
  <si>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</si>
  <si>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</si>
  <si>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</si>
  <si>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</si>
  <si>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</si>
  <si>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</si>
  <si>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</si>
  <si>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</si>
  <si>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</si>
  <si>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</si>
  <si>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</si>
  <si>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</si>
  <si>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</si>
  <si>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</si>
  <si>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</si>
  <si>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</si>
  <si>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</si>
  <si>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</si>
  <si>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2019.0364</t>
  </si>
  <si>
    <t>Реконструкция и техперевооружение электросетевых объектов</t>
  </si>
  <si>
    <t>'10.2022</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</si>
  <si>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</si>
  <si>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</si>
  <si>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</si>
  <si>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</si>
  <si>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</si>
  <si>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</si>
  <si>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</si>
  <si>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</si>
  <si>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</si>
  <si>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</si>
  <si>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</si>
  <si>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</si>
  <si>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по результатам которой заключен договор на 29.355.600,00 руб. с НДС. Объем договора на данный объект составляет 15.177.960,00 руб. с НДС.</t>
  </si>
  <si>
    <t>ООО "ЭЛЕКТРОНПРИБОР"</t>
  </si>
  <si>
    <t>ООО "КИП Индустрия"</t>
  </si>
  <si>
    <t>Сметная стоимость проекта в ценах 2020 года с НДС, млн. руб.</t>
  </si>
  <si>
    <t>объем заключенного договора 20/2019/53 от 07.10.2019 . ООО "Терра-Импэкс"    в ценах 2019 года с НДС, млн. руб</t>
  </si>
  <si>
    <t xml:space="preserve"> АО "РОССЕТИ ТЮМЕНЬ" Тюменские ЭС</t>
  </si>
  <si>
    <t xml:space="preserve"> ООО "Терра-Импэкс"</t>
  </si>
  <si>
    <t>Год раскрытия информации: 2021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</si>
  <si>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- 66,69 млн.руб. с НДС</t>
  </si>
  <si>
    <t xml:space="preserve">по состоянию на 01.01.2021 года </t>
  </si>
  <si>
    <t>1.12.</t>
  </si>
  <si>
    <t>3.7.</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</si>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</sst>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7" fontId="7" fillId="0" borderId="1" xfId="1" applyNumberFormat="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9" fillId="0" borderId="0" xfId="2" applyFont="1" applyFill="1" applyAlignment="1">
      <alignment horizontal="center"/>
    </xf>
    <xf numFmtId="0" fontId="40" fillId="0" borderId="1" xfId="49"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9" fontId="11" fillId="0" borderId="1" xfId="2" applyNumberFormat="1" applyFont="1" applyFill="1" applyBorder="1" applyAlignment="1">
      <alignment vertical="top"/>
    </xf>
    <xf numFmtId="0" fontId="11" fillId="0" borderId="1" xfId="2" applyFont="1" applyFill="1" applyBorder="1" applyAlignment="1">
      <alignment wrapText="1"/>
    </xf>
    <xf numFmtId="0" fontId="36" fillId="0" borderId="1" xfId="49" applyFont="1" applyBorder="1" applyAlignment="1">
      <alignment horizontal="center" vertical="center"/>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67"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E3-4541-9348-6A45E69D1A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E3-4541-9348-6A45E69D1AFA}"/>
            </c:ext>
          </c:extLst>
        </c:ser>
        <c:dLbls>
          <c:showLegendKey val="0"/>
          <c:showVal val="0"/>
          <c:showCatName val="0"/>
          <c:showSerName val="0"/>
          <c:showPercent val="0"/>
          <c:showBubbleSize val="0"/>
        </c:dLbls>
        <c:smooth val="0"/>
        <c:axId val="576462944"/>
        <c:axId val="33794704"/>
      </c:lineChart>
      <c:catAx>
        <c:axId val="576462944"/>
        <c:scaling>
          <c:orientation val="minMax"/>
        </c:scaling>
        <c:delete val="0"/>
        <c:axPos val="b"/>
        <c:numFmt formatCode="General" sourceLinked="1"/>
        <c:majorTickMark val="out"/>
        <c:minorTickMark val="none"/>
        <c:tickLblPos val="nextTo"/>
        <c:crossAx val="33794704"/>
        <c:crosses val="autoZero"/>
        <c:auto val="1"/>
        <c:lblAlgn val="ctr"/>
        <c:lblOffset val="100"/>
        <c:noMultiLvlLbl val="0"/>
      </c:catAx>
      <c:valAx>
        <c:axId val="33794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2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yutyaevaA\Desktop\&#1055;&#1072;&#1089;&#1087;&#1086;&#1088;&#1090;&#1072;%202019%20&#1075;&#1086;&#1076;(&#1082;&#1074;&#1072;&#1088;&#1090;&#1072;&#1083;)\I_&#1056;K3400.07.01\+%20I_&#1056;K3400.07.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I_PK3400.07.01</v>
          </cell>
        </row>
      </sheetData>
      <sheetData sheetId="1"/>
      <sheetData sheetId="2"/>
      <sheetData sheetId="3"/>
      <sheetData sheetId="4"/>
      <sheetData sheetId="5"/>
      <sheetData sheetId="6"/>
      <sheetData sheetId="7"/>
      <sheetData sheetId="8"/>
      <sheetData sheetId="9"/>
      <sheetData sheetId="10">
        <row r="5">
          <cell r="A5" t="str">
            <v>Год раскрытия информации: 2020 год</v>
          </cell>
        </row>
        <row r="9">
          <cell r="A9" t="str">
            <v>АО "Россети Тюмень"</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H19" sqref="H19"/>
    </sheetView>
  </sheetViews>
  <sheetFormatPr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2"/>
      <c r="C1" s="213" t="s">
        <v>70</v>
      </c>
    </row>
    <row r="2" spans="1:19" s="16" customFormat="1" ht="18.75" customHeight="1" x14ac:dyDescent="0.3">
      <c r="A2" s="212"/>
      <c r="C2" s="214" t="s">
        <v>11</v>
      </c>
    </row>
    <row r="3" spans="1:19" s="16" customFormat="1" ht="18.75" x14ac:dyDescent="0.3">
      <c r="A3" s="215"/>
      <c r="C3" s="214" t="s">
        <v>69</v>
      </c>
    </row>
    <row r="4" spans="1:19" s="16" customFormat="1" ht="18.75" x14ac:dyDescent="0.3">
      <c r="A4" s="215"/>
      <c r="E4" s="214"/>
    </row>
    <row r="5" spans="1:19" s="16" customFormat="1" ht="15.75" x14ac:dyDescent="0.25">
      <c r="A5" s="236" t="s">
        <v>646</v>
      </c>
      <c r="B5" s="236"/>
      <c r="C5" s="236"/>
      <c r="D5" s="150"/>
      <c r="E5" s="150"/>
      <c r="F5" s="150"/>
      <c r="G5" s="150"/>
    </row>
    <row r="6" spans="1:19" s="16" customFormat="1" ht="18.75" x14ac:dyDescent="0.3">
      <c r="A6" s="215"/>
      <c r="E6" s="214"/>
    </row>
    <row r="7" spans="1:19" s="16" customFormat="1" ht="18.75" x14ac:dyDescent="0.2">
      <c r="A7" s="239" t="s">
        <v>10</v>
      </c>
      <c r="B7" s="239"/>
      <c r="C7" s="239"/>
      <c r="D7" s="216"/>
      <c r="E7" s="216"/>
      <c r="F7" s="216"/>
      <c r="G7" s="216"/>
      <c r="H7" s="216"/>
      <c r="I7" s="216"/>
      <c r="J7" s="216"/>
      <c r="K7" s="216"/>
      <c r="L7" s="216"/>
      <c r="M7" s="216"/>
      <c r="N7" s="216"/>
      <c r="O7" s="216"/>
      <c r="P7" s="216"/>
      <c r="Q7" s="216"/>
      <c r="R7" s="216"/>
      <c r="S7" s="216"/>
    </row>
    <row r="8" spans="1:19" s="16" customFormat="1" ht="18.75" x14ac:dyDescent="0.2">
      <c r="A8" s="217"/>
      <c r="B8" s="217"/>
      <c r="C8" s="217"/>
      <c r="D8" s="217"/>
      <c r="E8" s="217"/>
      <c r="F8" s="216"/>
      <c r="G8" s="216"/>
      <c r="H8" s="216"/>
      <c r="I8" s="216"/>
      <c r="J8" s="216"/>
      <c r="K8" s="216"/>
      <c r="L8" s="216"/>
      <c r="M8" s="216"/>
      <c r="N8" s="216"/>
      <c r="O8" s="216"/>
      <c r="P8" s="216"/>
      <c r="Q8" s="216"/>
      <c r="R8" s="216"/>
      <c r="S8" s="216"/>
    </row>
    <row r="9" spans="1:19" s="16" customFormat="1" ht="36" customHeight="1" x14ac:dyDescent="0.2">
      <c r="A9" s="240" t="s">
        <v>600</v>
      </c>
      <c r="B9" s="240"/>
      <c r="C9" s="240"/>
      <c r="D9" s="218"/>
      <c r="E9" s="218"/>
      <c r="F9" s="216"/>
      <c r="G9" s="216"/>
      <c r="H9" s="216"/>
      <c r="I9" s="216"/>
      <c r="J9" s="216"/>
      <c r="K9" s="216"/>
      <c r="L9" s="216"/>
      <c r="M9" s="216"/>
      <c r="N9" s="216"/>
      <c r="O9" s="216"/>
      <c r="P9" s="216"/>
      <c r="Q9" s="216"/>
      <c r="R9" s="216"/>
      <c r="S9" s="216"/>
    </row>
    <row r="10" spans="1:19" s="16" customFormat="1" ht="18.75" x14ac:dyDescent="0.2">
      <c r="A10" s="237" t="s">
        <v>9</v>
      </c>
      <c r="B10" s="237"/>
      <c r="C10" s="237"/>
      <c r="D10" s="219"/>
      <c r="E10" s="219"/>
      <c r="F10" s="216"/>
      <c r="G10" s="216"/>
      <c r="H10" s="216"/>
      <c r="I10" s="216"/>
      <c r="J10" s="216"/>
      <c r="K10" s="216"/>
      <c r="L10" s="216"/>
      <c r="M10" s="216"/>
      <c r="N10" s="216"/>
      <c r="O10" s="216"/>
      <c r="P10" s="216"/>
      <c r="Q10" s="216"/>
      <c r="R10" s="216"/>
      <c r="S10" s="216"/>
    </row>
    <row r="11" spans="1:19" s="16" customFormat="1" ht="18.75" x14ac:dyDescent="0.2">
      <c r="A11" s="217"/>
      <c r="B11" s="217"/>
      <c r="C11" s="217"/>
      <c r="D11" s="217"/>
      <c r="E11" s="217"/>
      <c r="F11" s="216"/>
      <c r="G11" s="216"/>
      <c r="H11" s="216"/>
      <c r="I11" s="216"/>
      <c r="J11" s="216"/>
      <c r="K11" s="216"/>
      <c r="L11" s="216"/>
      <c r="M11" s="216"/>
      <c r="N11" s="216"/>
      <c r="O11" s="216"/>
      <c r="P11" s="216"/>
      <c r="Q11" s="216"/>
      <c r="R11" s="216"/>
      <c r="S11" s="216"/>
    </row>
    <row r="12" spans="1:19" s="16" customFormat="1" ht="18.75" x14ac:dyDescent="0.2">
      <c r="A12" s="240" t="s">
        <v>551</v>
      </c>
      <c r="B12" s="240"/>
      <c r="C12" s="240"/>
      <c r="D12" s="218"/>
      <c r="E12" s="218"/>
      <c r="F12" s="216"/>
      <c r="G12" s="216"/>
      <c r="H12" s="216"/>
      <c r="I12" s="216"/>
      <c r="J12" s="216"/>
      <c r="K12" s="216"/>
      <c r="L12" s="216"/>
      <c r="M12" s="216"/>
      <c r="N12" s="216"/>
      <c r="O12" s="216"/>
      <c r="P12" s="216"/>
      <c r="Q12" s="216"/>
      <c r="R12" s="216"/>
      <c r="S12" s="216"/>
    </row>
    <row r="13" spans="1:19" s="16" customFormat="1" ht="18.75" x14ac:dyDescent="0.2">
      <c r="A13" s="237" t="s">
        <v>8</v>
      </c>
      <c r="B13" s="237"/>
      <c r="C13" s="237"/>
      <c r="D13" s="219"/>
      <c r="E13" s="219"/>
      <c r="F13" s="216"/>
      <c r="G13" s="216"/>
      <c r="H13" s="216"/>
      <c r="I13" s="216"/>
      <c r="J13" s="216"/>
      <c r="K13" s="216"/>
      <c r="L13" s="216"/>
      <c r="M13" s="216"/>
      <c r="N13" s="216"/>
      <c r="O13" s="216"/>
      <c r="P13" s="216"/>
      <c r="Q13" s="216"/>
      <c r="R13" s="216"/>
      <c r="S13" s="216"/>
    </row>
    <row r="14" spans="1:19" s="220"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1" customFormat="1" ht="91.5" customHeight="1" x14ac:dyDescent="0.2">
      <c r="A15" s="241" t="s">
        <v>550</v>
      </c>
      <c r="B15" s="241"/>
      <c r="C15" s="241"/>
      <c r="D15" s="218"/>
      <c r="E15" s="218"/>
      <c r="F15" s="218"/>
      <c r="G15" s="218"/>
      <c r="H15" s="218"/>
      <c r="I15" s="218"/>
      <c r="J15" s="218"/>
      <c r="K15" s="218"/>
      <c r="L15" s="218"/>
      <c r="M15" s="218"/>
      <c r="N15" s="218"/>
      <c r="O15" s="218"/>
      <c r="P15" s="218"/>
      <c r="Q15" s="218"/>
      <c r="R15" s="218"/>
      <c r="S15" s="218"/>
    </row>
    <row r="16" spans="1:19" s="221" customFormat="1" ht="15" customHeight="1" x14ac:dyDescent="0.2">
      <c r="A16" s="237" t="s">
        <v>7</v>
      </c>
      <c r="B16" s="237"/>
      <c r="C16" s="237"/>
      <c r="D16" s="219"/>
      <c r="E16" s="219"/>
      <c r="F16" s="219"/>
      <c r="G16" s="219"/>
      <c r="H16" s="219"/>
      <c r="I16" s="219"/>
      <c r="J16" s="219"/>
      <c r="K16" s="219"/>
      <c r="L16" s="219"/>
      <c r="M16" s="219"/>
      <c r="N16" s="219"/>
      <c r="O16" s="219"/>
      <c r="P16" s="219"/>
      <c r="Q16" s="219"/>
      <c r="R16" s="219"/>
      <c r="S16" s="219"/>
    </row>
    <row r="17" spans="1:19" s="221" customFormat="1" ht="15" customHeight="1" x14ac:dyDescent="0.2">
      <c r="A17" s="222"/>
      <c r="B17" s="222"/>
      <c r="C17" s="222"/>
      <c r="D17" s="222"/>
      <c r="E17" s="222"/>
      <c r="F17" s="222"/>
      <c r="G17" s="222"/>
      <c r="H17" s="222"/>
      <c r="I17" s="222"/>
      <c r="J17" s="222"/>
      <c r="K17" s="222"/>
      <c r="L17" s="222"/>
      <c r="M17" s="222"/>
      <c r="N17" s="222"/>
      <c r="O17" s="222"/>
      <c r="P17" s="222"/>
    </row>
    <row r="18" spans="1:19" s="221" customFormat="1" ht="15" customHeight="1" x14ac:dyDescent="0.2">
      <c r="A18" s="238" t="s">
        <v>513</v>
      </c>
      <c r="B18" s="238"/>
      <c r="C18" s="238"/>
      <c r="D18" s="223"/>
      <c r="E18" s="223"/>
      <c r="F18" s="223"/>
      <c r="G18" s="223"/>
      <c r="H18" s="223"/>
      <c r="I18" s="223"/>
      <c r="J18" s="223"/>
      <c r="K18" s="223"/>
      <c r="L18" s="223"/>
      <c r="M18" s="223"/>
      <c r="N18" s="223"/>
      <c r="O18" s="223"/>
      <c r="P18" s="223"/>
      <c r="Q18" s="223"/>
      <c r="R18" s="223"/>
      <c r="S18" s="223"/>
    </row>
    <row r="19" spans="1:19" s="221" customFormat="1" ht="15" customHeight="1" x14ac:dyDescent="0.2">
      <c r="A19" s="219"/>
      <c r="B19" s="219"/>
      <c r="C19" s="219"/>
      <c r="D19" s="219"/>
      <c r="E19" s="219"/>
      <c r="F19" s="222"/>
      <c r="G19" s="222"/>
      <c r="H19" s="222"/>
      <c r="I19" s="222"/>
      <c r="J19" s="222"/>
      <c r="K19" s="222"/>
      <c r="L19" s="222"/>
      <c r="M19" s="222"/>
      <c r="N19" s="222"/>
      <c r="O19" s="222"/>
      <c r="P19" s="222"/>
    </row>
    <row r="20" spans="1:19" s="221" customFormat="1" ht="39.75" customHeight="1" x14ac:dyDescent="0.2">
      <c r="A20" s="159" t="s">
        <v>6</v>
      </c>
      <c r="B20" s="224" t="s">
        <v>68</v>
      </c>
      <c r="C20" s="224" t="s">
        <v>67</v>
      </c>
      <c r="D20" s="225"/>
      <c r="E20" s="225"/>
      <c r="F20" s="211"/>
      <c r="G20" s="211"/>
      <c r="H20" s="211"/>
      <c r="I20" s="211"/>
      <c r="J20" s="211"/>
      <c r="K20" s="211"/>
      <c r="L20" s="211"/>
      <c r="M20" s="211"/>
      <c r="N20" s="211"/>
      <c r="O20" s="211"/>
      <c r="P20" s="211"/>
      <c r="Q20" s="226"/>
      <c r="R20" s="226"/>
      <c r="S20" s="226"/>
    </row>
    <row r="21" spans="1:19" s="221" customFormat="1" ht="16.5" customHeight="1" x14ac:dyDescent="0.2">
      <c r="A21" s="227">
        <v>1</v>
      </c>
      <c r="B21" s="224">
        <v>2</v>
      </c>
      <c r="C21" s="224">
        <v>3</v>
      </c>
      <c r="D21" s="225"/>
      <c r="E21" s="225"/>
      <c r="F21" s="211"/>
      <c r="G21" s="211"/>
      <c r="H21" s="211"/>
      <c r="I21" s="211"/>
      <c r="J21" s="211"/>
      <c r="K21" s="211"/>
      <c r="L21" s="211"/>
      <c r="M21" s="211"/>
      <c r="N21" s="211"/>
      <c r="O21" s="211"/>
      <c r="P21" s="211"/>
      <c r="Q21" s="226"/>
      <c r="R21" s="226"/>
      <c r="S21" s="226"/>
    </row>
    <row r="22" spans="1:19" s="221" customFormat="1" ht="46.5" customHeight="1" x14ac:dyDescent="0.2">
      <c r="A22" s="24" t="s">
        <v>66</v>
      </c>
      <c r="B22" s="228" t="s">
        <v>369</v>
      </c>
      <c r="C22" s="224" t="s">
        <v>545</v>
      </c>
      <c r="D22" s="225"/>
      <c r="E22" s="225"/>
      <c r="F22" s="211"/>
      <c r="G22" s="211"/>
      <c r="H22" s="211"/>
      <c r="I22" s="211"/>
      <c r="J22" s="211"/>
      <c r="K22" s="211"/>
      <c r="L22" s="211"/>
      <c r="M22" s="211"/>
      <c r="N22" s="211"/>
      <c r="O22" s="211"/>
      <c r="P22" s="211"/>
      <c r="Q22" s="226"/>
      <c r="R22" s="226"/>
      <c r="S22" s="226"/>
    </row>
    <row r="23" spans="1:19" s="221" customFormat="1" ht="41.25" customHeight="1" x14ac:dyDescent="0.2">
      <c r="A23" s="24" t="s">
        <v>64</v>
      </c>
      <c r="B23" s="31" t="s">
        <v>65</v>
      </c>
      <c r="C23" s="224" t="s">
        <v>544</v>
      </c>
      <c r="D23" s="225"/>
      <c r="E23" s="225"/>
      <c r="F23" s="211"/>
      <c r="G23" s="211"/>
      <c r="H23" s="211"/>
      <c r="I23" s="211"/>
      <c r="J23" s="211"/>
      <c r="K23" s="211"/>
      <c r="L23" s="211"/>
      <c r="M23" s="211"/>
      <c r="N23" s="211"/>
      <c r="O23" s="211"/>
      <c r="P23" s="211"/>
      <c r="Q23" s="226"/>
      <c r="R23" s="226"/>
      <c r="S23" s="226"/>
    </row>
    <row r="24" spans="1:19" s="221" customFormat="1" ht="22.5" customHeight="1" x14ac:dyDescent="0.2">
      <c r="A24" s="233"/>
      <c r="B24" s="234"/>
      <c r="C24" s="234"/>
      <c r="D24" s="225"/>
      <c r="E24" s="225"/>
      <c r="F24" s="211"/>
      <c r="G24" s="211"/>
      <c r="H24" s="211"/>
      <c r="I24" s="211"/>
      <c r="J24" s="211"/>
      <c r="K24" s="211"/>
      <c r="L24" s="211"/>
      <c r="M24" s="211"/>
      <c r="N24" s="211"/>
      <c r="O24" s="211"/>
      <c r="P24" s="211"/>
      <c r="Q24" s="226"/>
      <c r="R24" s="226"/>
      <c r="S24" s="226"/>
    </row>
    <row r="25" spans="1:19" s="221" customFormat="1" ht="58.5" customHeight="1" x14ac:dyDescent="0.2">
      <c r="A25" s="24" t="s">
        <v>63</v>
      </c>
      <c r="B25" s="147" t="s">
        <v>460</v>
      </c>
      <c r="C25" s="183" t="s">
        <v>597</v>
      </c>
      <c r="D25" s="225"/>
      <c r="E25" s="211"/>
      <c r="F25" s="211"/>
      <c r="G25" s="211"/>
      <c r="H25" s="211"/>
      <c r="I25" s="211"/>
      <c r="J25" s="211"/>
      <c r="K25" s="211"/>
      <c r="L25" s="211"/>
      <c r="M25" s="211"/>
      <c r="N25" s="211"/>
      <c r="O25" s="211"/>
      <c r="P25" s="226"/>
      <c r="Q25" s="226"/>
      <c r="R25" s="226"/>
      <c r="S25" s="226"/>
    </row>
    <row r="26" spans="1:19" s="221" customFormat="1" ht="42.75" customHeight="1" x14ac:dyDescent="0.2">
      <c r="A26" s="24" t="s">
        <v>62</v>
      </c>
      <c r="B26" s="147" t="s">
        <v>76</v>
      </c>
      <c r="C26" s="183" t="s">
        <v>598</v>
      </c>
      <c r="D26" s="225"/>
      <c r="E26" s="211"/>
      <c r="F26" s="211"/>
      <c r="G26" s="211"/>
      <c r="H26" s="211"/>
      <c r="I26" s="211"/>
      <c r="J26" s="211"/>
      <c r="K26" s="211"/>
      <c r="L26" s="211"/>
      <c r="M26" s="211"/>
      <c r="N26" s="211"/>
      <c r="O26" s="211"/>
      <c r="P26" s="226"/>
      <c r="Q26" s="226"/>
      <c r="R26" s="226"/>
      <c r="S26" s="226"/>
    </row>
    <row r="27" spans="1:19" s="221" customFormat="1" ht="51.75" customHeight="1" x14ac:dyDescent="0.2">
      <c r="A27" s="24" t="s">
        <v>60</v>
      </c>
      <c r="B27" s="147" t="s">
        <v>75</v>
      </c>
      <c r="C27" s="183" t="s">
        <v>540</v>
      </c>
      <c r="D27" s="225"/>
      <c r="E27" s="211"/>
      <c r="F27" s="211"/>
      <c r="G27" s="211"/>
      <c r="H27" s="211"/>
      <c r="I27" s="211"/>
      <c r="J27" s="211"/>
      <c r="K27" s="211"/>
      <c r="L27" s="211"/>
      <c r="M27" s="211"/>
      <c r="N27" s="211"/>
      <c r="O27" s="211"/>
      <c r="P27" s="226"/>
      <c r="Q27" s="226"/>
      <c r="R27" s="226"/>
      <c r="S27" s="226"/>
    </row>
    <row r="28" spans="1:19" s="221" customFormat="1" ht="42.75" customHeight="1" x14ac:dyDescent="0.2">
      <c r="A28" s="24" t="s">
        <v>59</v>
      </c>
      <c r="B28" s="147" t="s">
        <v>461</v>
      </c>
      <c r="C28" s="183" t="s">
        <v>535</v>
      </c>
      <c r="D28" s="225"/>
      <c r="E28" s="211"/>
      <c r="F28" s="211"/>
      <c r="G28" s="211"/>
      <c r="H28" s="211"/>
      <c r="I28" s="211"/>
      <c r="J28" s="211"/>
      <c r="K28" s="211"/>
      <c r="L28" s="211"/>
      <c r="M28" s="211"/>
      <c r="N28" s="211"/>
      <c r="O28" s="211"/>
      <c r="P28" s="226"/>
      <c r="Q28" s="226"/>
      <c r="R28" s="226"/>
      <c r="S28" s="226"/>
    </row>
    <row r="29" spans="1:19" s="221" customFormat="1" ht="51.75" customHeight="1" x14ac:dyDescent="0.2">
      <c r="A29" s="24" t="s">
        <v>57</v>
      </c>
      <c r="B29" s="147" t="s">
        <v>462</v>
      </c>
      <c r="C29" s="183" t="s">
        <v>535</v>
      </c>
      <c r="D29" s="225"/>
      <c r="E29" s="211"/>
      <c r="F29" s="211"/>
      <c r="G29" s="211"/>
      <c r="H29" s="211"/>
      <c r="I29" s="211"/>
      <c r="J29" s="211"/>
      <c r="K29" s="211"/>
      <c r="L29" s="211"/>
      <c r="M29" s="211"/>
      <c r="N29" s="211"/>
      <c r="O29" s="211"/>
      <c r="P29" s="226"/>
      <c r="Q29" s="226"/>
      <c r="R29" s="226"/>
      <c r="S29" s="226"/>
    </row>
    <row r="30" spans="1:19" s="221" customFormat="1" ht="51.75" customHeight="1" x14ac:dyDescent="0.2">
      <c r="A30" s="24" t="s">
        <v>55</v>
      </c>
      <c r="B30" s="147" t="s">
        <v>463</v>
      </c>
      <c r="C30" s="183" t="s">
        <v>535</v>
      </c>
      <c r="D30" s="225"/>
      <c r="E30" s="211"/>
      <c r="F30" s="211"/>
      <c r="G30" s="211"/>
      <c r="H30" s="211"/>
      <c r="I30" s="211"/>
      <c r="J30" s="211"/>
      <c r="K30" s="211"/>
      <c r="L30" s="211"/>
      <c r="M30" s="211"/>
      <c r="N30" s="211"/>
      <c r="O30" s="211"/>
      <c r="P30" s="226"/>
      <c r="Q30" s="226"/>
      <c r="R30" s="226"/>
      <c r="S30" s="226"/>
    </row>
    <row r="31" spans="1:19" s="221" customFormat="1" ht="51.75" customHeight="1" x14ac:dyDescent="0.2">
      <c r="A31" s="24" t="s">
        <v>74</v>
      </c>
      <c r="B31" s="147" t="s">
        <v>464</v>
      </c>
      <c r="C31" s="183" t="s">
        <v>535</v>
      </c>
      <c r="D31" s="225"/>
      <c r="E31" s="211"/>
      <c r="F31" s="211"/>
      <c r="G31" s="211"/>
      <c r="H31" s="211"/>
      <c r="I31" s="211"/>
      <c r="J31" s="211"/>
      <c r="K31" s="211"/>
      <c r="L31" s="211"/>
      <c r="M31" s="211"/>
      <c r="N31" s="211"/>
      <c r="O31" s="211"/>
      <c r="P31" s="226"/>
      <c r="Q31" s="226"/>
      <c r="R31" s="226"/>
      <c r="S31" s="226"/>
    </row>
    <row r="32" spans="1:19" s="221" customFormat="1" ht="51.75" customHeight="1" x14ac:dyDescent="0.2">
      <c r="A32" s="24" t="s">
        <v>72</v>
      </c>
      <c r="B32" s="147" t="s">
        <v>465</v>
      </c>
      <c r="C32" s="183" t="s">
        <v>535</v>
      </c>
      <c r="D32" s="225"/>
      <c r="E32" s="211"/>
      <c r="F32" s="211"/>
      <c r="G32" s="211"/>
      <c r="H32" s="211"/>
      <c r="I32" s="211"/>
      <c r="J32" s="211"/>
      <c r="K32" s="211"/>
      <c r="L32" s="211"/>
      <c r="M32" s="211"/>
      <c r="N32" s="211"/>
      <c r="O32" s="211"/>
      <c r="P32" s="226"/>
      <c r="Q32" s="226"/>
      <c r="R32" s="226"/>
      <c r="S32" s="226"/>
    </row>
    <row r="33" spans="1:19" s="221" customFormat="1" ht="101.25" customHeight="1" x14ac:dyDescent="0.2">
      <c r="A33" s="24" t="s">
        <v>71</v>
      </c>
      <c r="B33" s="147" t="s">
        <v>466</v>
      </c>
      <c r="C33" s="183" t="s">
        <v>599</v>
      </c>
      <c r="D33" s="225"/>
      <c r="E33" s="211"/>
      <c r="F33" s="211"/>
      <c r="G33" s="211"/>
      <c r="H33" s="211"/>
      <c r="I33" s="211"/>
      <c r="J33" s="211"/>
      <c r="K33" s="211"/>
      <c r="L33" s="211"/>
      <c r="M33" s="211"/>
      <c r="N33" s="211"/>
      <c r="O33" s="211"/>
      <c r="P33" s="226"/>
      <c r="Q33" s="226"/>
      <c r="R33" s="226"/>
      <c r="S33" s="226"/>
    </row>
    <row r="34" spans="1:19" ht="111" customHeight="1" x14ac:dyDescent="0.25">
      <c r="A34" s="24" t="s">
        <v>482</v>
      </c>
      <c r="B34" s="147" t="s">
        <v>467</v>
      </c>
      <c r="C34" s="183" t="s">
        <v>535</v>
      </c>
      <c r="D34" s="229"/>
      <c r="E34" s="229"/>
      <c r="F34" s="229"/>
      <c r="G34" s="229"/>
      <c r="H34" s="229"/>
      <c r="I34" s="229"/>
      <c r="J34" s="229"/>
      <c r="K34" s="229"/>
      <c r="L34" s="229"/>
      <c r="M34" s="229"/>
      <c r="N34" s="229"/>
      <c r="O34" s="229"/>
      <c r="P34" s="229"/>
      <c r="Q34" s="229"/>
      <c r="R34" s="229"/>
      <c r="S34" s="229"/>
    </row>
    <row r="35" spans="1:19" ht="58.5" customHeight="1" x14ac:dyDescent="0.25">
      <c r="A35" s="24" t="s">
        <v>470</v>
      </c>
      <c r="B35" s="147" t="s">
        <v>73</v>
      </c>
      <c r="C35" s="183" t="s">
        <v>535</v>
      </c>
      <c r="D35" s="229"/>
      <c r="E35" s="229"/>
      <c r="F35" s="229"/>
      <c r="G35" s="229"/>
      <c r="H35" s="229"/>
      <c r="I35" s="229"/>
      <c r="J35" s="229"/>
      <c r="K35" s="229"/>
      <c r="L35" s="229"/>
      <c r="M35" s="229"/>
      <c r="N35" s="229"/>
      <c r="O35" s="229"/>
      <c r="P35" s="229"/>
      <c r="Q35" s="229"/>
      <c r="R35" s="229"/>
      <c r="S35" s="229"/>
    </row>
    <row r="36" spans="1:19" ht="51.75" customHeight="1" x14ac:dyDescent="0.25">
      <c r="A36" s="24" t="s">
        <v>483</v>
      </c>
      <c r="B36" s="147" t="s">
        <v>468</v>
      </c>
      <c r="C36" s="183" t="s">
        <v>535</v>
      </c>
      <c r="D36" s="229"/>
      <c r="E36" s="229"/>
      <c r="F36" s="229"/>
      <c r="G36" s="229"/>
      <c r="H36" s="229"/>
      <c r="I36" s="229"/>
      <c r="J36" s="229"/>
      <c r="K36" s="229"/>
      <c r="L36" s="229"/>
      <c r="M36" s="229"/>
      <c r="N36" s="229"/>
      <c r="O36" s="229"/>
      <c r="P36" s="229"/>
      <c r="Q36" s="229"/>
      <c r="R36" s="229"/>
      <c r="S36" s="229"/>
    </row>
    <row r="37" spans="1:19" ht="43.5" customHeight="1" x14ac:dyDescent="0.25">
      <c r="A37" s="24" t="s">
        <v>471</v>
      </c>
      <c r="B37" s="147" t="s">
        <v>469</v>
      </c>
      <c r="C37" s="183" t="s">
        <v>535</v>
      </c>
      <c r="D37" s="229"/>
      <c r="E37" s="229"/>
      <c r="F37" s="229"/>
      <c r="G37" s="229"/>
      <c r="H37" s="229"/>
      <c r="I37" s="229"/>
      <c r="J37" s="229"/>
      <c r="K37" s="229"/>
      <c r="L37" s="229"/>
      <c r="M37" s="229"/>
      <c r="N37" s="229"/>
      <c r="O37" s="229"/>
      <c r="P37" s="229"/>
      <c r="Q37" s="229"/>
      <c r="R37" s="229"/>
      <c r="S37" s="229"/>
    </row>
    <row r="38" spans="1:19" ht="43.5" customHeight="1" x14ac:dyDescent="0.25">
      <c r="A38" s="24" t="s">
        <v>484</v>
      </c>
      <c r="B38" s="147" t="s">
        <v>239</v>
      </c>
      <c r="C38" s="183" t="s">
        <v>535</v>
      </c>
      <c r="D38" s="229"/>
      <c r="E38" s="229"/>
      <c r="F38" s="229"/>
      <c r="G38" s="229"/>
      <c r="H38" s="229"/>
      <c r="I38" s="229"/>
      <c r="J38" s="229"/>
      <c r="K38" s="229"/>
      <c r="L38" s="229"/>
      <c r="M38" s="229"/>
      <c r="N38" s="229"/>
      <c r="O38" s="229"/>
      <c r="P38" s="229"/>
      <c r="Q38" s="229"/>
      <c r="R38" s="229"/>
      <c r="S38" s="229"/>
    </row>
    <row r="39" spans="1:19" ht="23.25" customHeight="1" x14ac:dyDescent="0.25">
      <c r="A39" s="233"/>
      <c r="B39" s="234"/>
      <c r="C39" s="235"/>
      <c r="D39" s="229"/>
      <c r="E39" s="229"/>
      <c r="F39" s="229"/>
      <c r="G39" s="229"/>
      <c r="H39" s="229"/>
      <c r="I39" s="229"/>
      <c r="J39" s="229"/>
      <c r="K39" s="229"/>
      <c r="L39" s="229"/>
      <c r="M39" s="229"/>
      <c r="N39" s="229"/>
      <c r="O39" s="229"/>
      <c r="P39" s="229"/>
      <c r="Q39" s="229"/>
      <c r="R39" s="229"/>
      <c r="S39" s="229"/>
    </row>
    <row r="40" spans="1:19" ht="63" x14ac:dyDescent="0.25">
      <c r="A40" s="24" t="s">
        <v>472</v>
      </c>
      <c r="B40" s="147" t="s">
        <v>526</v>
      </c>
      <c r="C40" s="163" t="s">
        <v>647</v>
      </c>
      <c r="D40" s="229"/>
      <c r="E40" s="229"/>
      <c r="F40" s="229"/>
      <c r="G40" s="229"/>
      <c r="H40" s="229"/>
      <c r="I40" s="229"/>
      <c r="J40" s="229"/>
      <c r="K40" s="229"/>
      <c r="L40" s="229"/>
      <c r="M40" s="229"/>
      <c r="N40" s="229"/>
      <c r="O40" s="229"/>
      <c r="P40" s="229"/>
      <c r="Q40" s="229"/>
      <c r="R40" s="229"/>
      <c r="S40" s="229"/>
    </row>
    <row r="41" spans="1:19" ht="105.75" customHeight="1" x14ac:dyDescent="0.25">
      <c r="A41" s="24" t="s">
        <v>485</v>
      </c>
      <c r="B41" s="147" t="s">
        <v>508</v>
      </c>
      <c r="C41" s="231" t="s">
        <v>534</v>
      </c>
      <c r="D41" s="229"/>
      <c r="E41" s="229"/>
      <c r="F41" s="229"/>
      <c r="G41" s="229"/>
      <c r="H41" s="229"/>
      <c r="I41" s="229"/>
      <c r="J41" s="229"/>
      <c r="K41" s="229"/>
      <c r="L41" s="229"/>
      <c r="M41" s="229"/>
      <c r="N41" s="229"/>
      <c r="O41" s="229"/>
      <c r="P41" s="229"/>
      <c r="Q41" s="229"/>
      <c r="R41" s="229"/>
      <c r="S41" s="229"/>
    </row>
    <row r="42" spans="1:19" ht="83.25" customHeight="1" x14ac:dyDescent="0.25">
      <c r="A42" s="24" t="s">
        <v>473</v>
      </c>
      <c r="B42" s="147" t="s">
        <v>523</v>
      </c>
      <c r="C42" s="231" t="s">
        <v>534</v>
      </c>
      <c r="D42" s="229"/>
      <c r="E42" s="229"/>
      <c r="F42" s="229"/>
      <c r="G42" s="229"/>
      <c r="H42" s="229"/>
      <c r="I42" s="229"/>
      <c r="J42" s="229"/>
      <c r="K42" s="229"/>
      <c r="L42" s="229"/>
      <c r="M42" s="229"/>
      <c r="N42" s="229"/>
      <c r="O42" s="229"/>
      <c r="P42" s="229"/>
      <c r="Q42" s="229"/>
      <c r="R42" s="229"/>
      <c r="S42" s="229"/>
    </row>
    <row r="43" spans="1:19" ht="186" customHeight="1" x14ac:dyDescent="0.25">
      <c r="A43" s="24" t="s">
        <v>488</v>
      </c>
      <c r="B43" s="147" t="s">
        <v>489</v>
      </c>
      <c r="C43" s="231" t="s">
        <v>534</v>
      </c>
      <c r="D43" s="229"/>
      <c r="E43" s="229"/>
      <c r="F43" s="229"/>
      <c r="G43" s="229"/>
      <c r="H43" s="229"/>
      <c r="I43" s="229"/>
      <c r="J43" s="229"/>
      <c r="K43" s="229"/>
      <c r="L43" s="229"/>
      <c r="M43" s="229"/>
      <c r="N43" s="229"/>
      <c r="O43" s="229"/>
      <c r="P43" s="229"/>
      <c r="Q43" s="229"/>
      <c r="R43" s="229"/>
      <c r="S43" s="229"/>
    </row>
    <row r="44" spans="1:19" ht="111" customHeight="1" x14ac:dyDescent="0.25">
      <c r="A44" s="24" t="s">
        <v>474</v>
      </c>
      <c r="B44" s="147" t="s">
        <v>514</v>
      </c>
      <c r="C44" s="231" t="s">
        <v>536</v>
      </c>
      <c r="D44" s="229"/>
      <c r="E44" s="229"/>
      <c r="F44" s="229"/>
      <c r="G44" s="229"/>
      <c r="H44" s="229"/>
      <c r="I44" s="229"/>
      <c r="J44" s="229"/>
      <c r="K44" s="229"/>
      <c r="L44" s="229"/>
      <c r="M44" s="229"/>
      <c r="N44" s="229"/>
      <c r="O44" s="229"/>
      <c r="P44" s="229"/>
      <c r="Q44" s="229"/>
      <c r="R44" s="229"/>
      <c r="S44" s="229"/>
    </row>
    <row r="45" spans="1:19" ht="120" customHeight="1" x14ac:dyDescent="0.25">
      <c r="A45" s="24" t="s">
        <v>509</v>
      </c>
      <c r="B45" s="147" t="s">
        <v>515</v>
      </c>
      <c r="C45" s="231" t="s">
        <v>534</v>
      </c>
      <c r="D45" s="229"/>
      <c r="E45" s="229"/>
      <c r="F45" s="229"/>
      <c r="G45" s="229"/>
      <c r="H45" s="229"/>
      <c r="I45" s="229"/>
      <c r="J45" s="229"/>
      <c r="K45" s="229"/>
      <c r="L45" s="229"/>
      <c r="M45" s="229"/>
      <c r="N45" s="229"/>
      <c r="O45" s="229"/>
      <c r="P45" s="229"/>
      <c r="Q45" s="229"/>
      <c r="R45" s="229"/>
      <c r="S45" s="229"/>
    </row>
    <row r="46" spans="1:19" ht="101.25" customHeight="1" x14ac:dyDescent="0.25">
      <c r="A46" s="24" t="s">
        <v>475</v>
      </c>
      <c r="B46" s="147" t="s">
        <v>516</v>
      </c>
      <c r="C46" s="231" t="s">
        <v>534</v>
      </c>
      <c r="D46" s="229"/>
      <c r="E46" s="229"/>
      <c r="F46" s="229"/>
      <c r="G46" s="229"/>
      <c r="H46" s="229"/>
      <c r="I46" s="229"/>
      <c r="J46" s="229"/>
      <c r="K46" s="229"/>
      <c r="L46" s="229"/>
      <c r="M46" s="229"/>
      <c r="N46" s="229"/>
      <c r="O46" s="229"/>
      <c r="P46" s="229"/>
      <c r="Q46" s="229"/>
      <c r="R46" s="229"/>
      <c r="S46" s="229"/>
    </row>
    <row r="47" spans="1:19" ht="18.75" customHeight="1" x14ac:dyDescent="0.25">
      <c r="A47" s="233"/>
      <c r="B47" s="234"/>
      <c r="C47" s="235"/>
      <c r="D47" s="229"/>
      <c r="E47" s="229"/>
      <c r="F47" s="229"/>
      <c r="G47" s="229"/>
      <c r="H47" s="229"/>
      <c r="I47" s="229"/>
      <c r="J47" s="229"/>
      <c r="K47" s="229"/>
      <c r="L47" s="229"/>
      <c r="M47" s="229"/>
      <c r="N47" s="229"/>
      <c r="O47" s="229"/>
      <c r="P47" s="229"/>
      <c r="Q47" s="229"/>
      <c r="R47" s="229"/>
      <c r="S47" s="229"/>
    </row>
    <row r="48" spans="1:19" ht="75.75" customHeight="1" x14ac:dyDescent="0.25">
      <c r="A48" s="24" t="s">
        <v>510</v>
      </c>
      <c r="B48" s="147" t="s">
        <v>524</v>
      </c>
      <c r="C48" s="232">
        <f>'6.2. Паспорт фин осв ввод'!AC24</f>
        <v>41.037166355017973</v>
      </c>
      <c r="D48" s="229"/>
      <c r="E48" s="229"/>
      <c r="F48" s="229"/>
      <c r="G48" s="229"/>
      <c r="H48" s="229"/>
      <c r="I48" s="229"/>
      <c r="J48" s="229"/>
      <c r="K48" s="229"/>
      <c r="L48" s="229"/>
      <c r="M48" s="229"/>
      <c r="N48" s="229"/>
      <c r="O48" s="229"/>
      <c r="P48" s="229"/>
      <c r="Q48" s="229"/>
      <c r="R48" s="229"/>
      <c r="S48" s="229"/>
    </row>
    <row r="49" spans="1:19" ht="71.25" customHeight="1" x14ac:dyDescent="0.25">
      <c r="A49" s="24" t="s">
        <v>476</v>
      </c>
      <c r="B49" s="147" t="s">
        <v>525</v>
      </c>
      <c r="C49" s="232">
        <f>'6.2. Паспорт фин осв ввод'!AC30</f>
        <v>34.58570512084831</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2021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I_PK3400.07.01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51" t="s">
        <v>487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2" t="s">
        <v>6</v>
      </c>
      <c r="B19" s="242" t="s">
        <v>109</v>
      </c>
      <c r="C19" s="245"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7" t="s">
        <v>479</v>
      </c>
      <c r="T19" s="4"/>
      <c r="U19" s="4"/>
      <c r="V19" s="4"/>
      <c r="W19" s="4"/>
      <c r="X19" s="4"/>
      <c r="Y19" s="4"/>
    </row>
    <row r="20" spans="1:28" s="3" customFormat="1" ht="180.75" customHeight="1" x14ac:dyDescent="0.2">
      <c r="A20" s="242"/>
      <c r="B20" s="242"/>
      <c r="C20" s="246"/>
      <c r="D20" s="242"/>
      <c r="E20" s="242"/>
      <c r="F20" s="242"/>
      <c r="G20" s="242"/>
      <c r="H20" s="242"/>
      <c r="I20" s="242"/>
      <c r="J20" s="242"/>
      <c r="K20" s="242"/>
      <c r="L20" s="242"/>
      <c r="M20" s="242"/>
      <c r="N20" s="242"/>
      <c r="O20" s="242"/>
      <c r="P20" s="242"/>
      <c r="Q20" s="35" t="s">
        <v>397</v>
      </c>
      <c r="R20" s="36" t="s">
        <v>398</v>
      </c>
      <c r="S20" s="247"/>
      <c r="T20" s="28"/>
      <c r="U20" s="28"/>
      <c r="V20" s="28"/>
      <c r="W20" s="28"/>
      <c r="X20" s="28"/>
      <c r="Y20" s="28"/>
      <c r="Z20" s="27"/>
      <c r="AA20" s="27"/>
      <c r="AB20" s="27"/>
    </row>
    <row r="21" spans="1:28" s="3" customFormat="1" ht="18.75" x14ac:dyDescent="0.2">
      <c r="A21" s="35">
        <v>1</v>
      </c>
      <c r="B21" s="39">
        <v>2</v>
      </c>
      <c r="C21" s="35">
        <v>3</v>
      </c>
      <c r="D21" s="39">
        <v>4</v>
      </c>
      <c r="E21" s="35">
        <v>5</v>
      </c>
      <c r="F21" s="39">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480</v>
      </c>
      <c r="H22" s="39"/>
      <c r="I22" s="39"/>
      <c r="J22" s="39"/>
      <c r="K22" s="39"/>
      <c r="L22" s="39"/>
      <c r="M22" s="39"/>
      <c r="N22" s="39"/>
      <c r="O22" s="39"/>
      <c r="P22" s="39"/>
      <c r="Q22" s="33"/>
      <c r="R22" s="5"/>
      <c r="S22" s="140"/>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38"/>
      <c r="B25" s="39" t="s">
        <v>93</v>
      </c>
      <c r="C25" s="39"/>
      <c r="D25" s="39"/>
      <c r="E25" s="39" t="s">
        <v>92</v>
      </c>
      <c r="F25" s="39" t="s">
        <v>91</v>
      </c>
      <c r="G25" s="39" t="s">
        <v>481</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33"/>
      <c r="B29" s="39" t="s">
        <v>394</v>
      </c>
      <c r="C29" s="39"/>
      <c r="D29" s="39"/>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2021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I_PK3400.07.01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4" t="str">
        <f>'1. паспорт местоположение'!A15:C15</f>
        <v>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v>
      </c>
      <c r="B16" s="244"/>
      <c r="C16" s="244"/>
      <c r="D16" s="244"/>
      <c r="E16" s="244"/>
      <c r="F16" s="244"/>
      <c r="G16" s="244"/>
      <c r="H16" s="244"/>
      <c r="I16" s="244"/>
      <c r="J16" s="244"/>
      <c r="K16" s="244"/>
      <c r="L16" s="244"/>
      <c r="M16" s="244"/>
      <c r="N16" s="244"/>
      <c r="O16" s="244"/>
      <c r="P16" s="244"/>
      <c r="Q16" s="244"/>
      <c r="R16" s="244"/>
      <c r="S16" s="244"/>
      <c r="T16" s="244"/>
    </row>
    <row r="17" spans="1:20"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3" customFormat="1" ht="15" customHeight="1" x14ac:dyDescent="0.2">
      <c r="A19" s="267" t="s">
        <v>492</v>
      </c>
      <c r="B19" s="267"/>
      <c r="C19" s="267"/>
      <c r="D19" s="267"/>
      <c r="E19" s="267"/>
      <c r="F19" s="267"/>
      <c r="G19" s="267"/>
      <c r="H19" s="267"/>
      <c r="I19" s="267"/>
      <c r="J19" s="267"/>
      <c r="K19" s="267"/>
      <c r="L19" s="267"/>
      <c r="M19" s="267"/>
      <c r="N19" s="267"/>
      <c r="O19" s="267"/>
      <c r="P19" s="267"/>
      <c r="Q19" s="267"/>
      <c r="R19" s="267"/>
      <c r="S19" s="267"/>
      <c r="T19" s="267"/>
    </row>
    <row r="20" spans="1:20" s="51"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1" t="s">
        <v>6</v>
      </c>
      <c r="B21" s="254" t="s">
        <v>230</v>
      </c>
      <c r="C21" s="255"/>
      <c r="D21" s="258" t="s">
        <v>131</v>
      </c>
      <c r="E21" s="254" t="s">
        <v>521</v>
      </c>
      <c r="F21" s="255"/>
      <c r="G21" s="254" t="s">
        <v>280</v>
      </c>
      <c r="H21" s="255"/>
      <c r="I21" s="254" t="s">
        <v>130</v>
      </c>
      <c r="J21" s="255"/>
      <c r="K21" s="258" t="s">
        <v>129</v>
      </c>
      <c r="L21" s="254" t="s">
        <v>128</v>
      </c>
      <c r="M21" s="255"/>
      <c r="N21" s="254" t="s">
        <v>517</v>
      </c>
      <c r="O21" s="255"/>
      <c r="P21" s="258" t="s">
        <v>127</v>
      </c>
      <c r="Q21" s="264" t="s">
        <v>126</v>
      </c>
      <c r="R21" s="265"/>
      <c r="S21" s="264" t="s">
        <v>125</v>
      </c>
      <c r="T21" s="266"/>
    </row>
    <row r="22" spans="1:20" ht="204.75" customHeight="1" x14ac:dyDescent="0.25">
      <c r="A22" s="262"/>
      <c r="B22" s="256"/>
      <c r="C22" s="257"/>
      <c r="D22" s="260"/>
      <c r="E22" s="256"/>
      <c r="F22" s="257"/>
      <c r="G22" s="256"/>
      <c r="H22" s="257"/>
      <c r="I22" s="256"/>
      <c r="J22" s="257"/>
      <c r="K22" s="259"/>
      <c r="L22" s="256"/>
      <c r="M22" s="257"/>
      <c r="N22" s="256"/>
      <c r="O22" s="257"/>
      <c r="P22" s="259"/>
      <c r="Q22" s="86" t="s">
        <v>124</v>
      </c>
      <c r="R22" s="86" t="s">
        <v>491</v>
      </c>
      <c r="S22" s="86" t="s">
        <v>123</v>
      </c>
      <c r="T22" s="86" t="s">
        <v>122</v>
      </c>
    </row>
    <row r="23" spans="1:20" ht="51.75" customHeight="1" x14ac:dyDescent="0.25">
      <c r="A23" s="263"/>
      <c r="B23" s="148" t="s">
        <v>120</v>
      </c>
      <c r="C23" s="148" t="s">
        <v>121</v>
      </c>
      <c r="D23" s="259"/>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6" t="s">
        <v>120</v>
      </c>
      <c r="R23" s="86" t="s">
        <v>120</v>
      </c>
      <c r="S23" s="86" t="s">
        <v>120</v>
      </c>
      <c r="T23" s="86"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51"/>
      <c r="R30" s="53"/>
      <c r="S30" s="151"/>
      <c r="T30" s="53"/>
    </row>
    <row r="31" spans="1:20" s="51" customFormat="1" ht="24" customHeight="1" x14ac:dyDescent="0.25">
      <c r="A31" s="55"/>
      <c r="B31" s="53"/>
      <c r="C31" s="53"/>
      <c r="D31" s="53"/>
      <c r="E31" s="53"/>
      <c r="F31" s="53"/>
      <c r="G31" s="53"/>
      <c r="H31" s="53"/>
      <c r="I31" s="53"/>
      <c r="J31" s="52"/>
      <c r="K31" s="52"/>
      <c r="L31" s="52"/>
      <c r="M31" s="54"/>
      <c r="N31" s="54"/>
      <c r="O31" s="54"/>
      <c r="P31" s="52"/>
      <c r="Q31" s="151"/>
      <c r="R31" s="53"/>
      <c r="S31" s="151"/>
      <c r="T31" s="53"/>
    </row>
    <row r="32" spans="1:20" s="51" customFormat="1" ht="24" customHeight="1" x14ac:dyDescent="0.25">
      <c r="A32" s="55"/>
      <c r="B32" s="53"/>
      <c r="C32" s="53"/>
      <c r="D32" s="53"/>
      <c r="E32" s="53"/>
      <c r="F32" s="53"/>
      <c r="G32" s="53"/>
      <c r="H32" s="53"/>
      <c r="I32" s="53"/>
      <c r="J32" s="52"/>
      <c r="K32" s="52"/>
      <c r="L32" s="52"/>
      <c r="M32" s="54"/>
      <c r="N32" s="54"/>
      <c r="O32" s="54"/>
      <c r="P32" s="52"/>
      <c r="Q32" s="151"/>
      <c r="R32" s="53"/>
      <c r="S32" s="151"/>
      <c r="T32" s="53"/>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253" t="s">
        <v>527</v>
      </c>
      <c r="C37" s="253"/>
      <c r="D37" s="253"/>
      <c r="E37" s="253"/>
      <c r="F37" s="253"/>
      <c r="G37" s="253"/>
      <c r="H37" s="253"/>
      <c r="I37" s="253"/>
      <c r="J37" s="253"/>
      <c r="K37" s="253"/>
      <c r="L37" s="253"/>
      <c r="M37" s="253"/>
      <c r="N37" s="253"/>
      <c r="O37" s="253"/>
      <c r="P37" s="253"/>
      <c r="Q37" s="253"/>
      <c r="R37" s="25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490</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2021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4" t="str">
        <f>'1. паспорт местоположение'!A12</f>
        <v>I_PK3400.07.01</v>
      </c>
      <c r="F12" s="244"/>
      <c r="G12" s="244"/>
      <c r="H12" s="244"/>
      <c r="I12" s="244"/>
      <c r="J12" s="244"/>
      <c r="K12" s="244"/>
      <c r="L12" s="244"/>
      <c r="M12" s="244"/>
      <c r="N12" s="244"/>
      <c r="O12" s="244"/>
      <c r="P12" s="244"/>
      <c r="Q12" s="244"/>
      <c r="R12" s="244"/>
      <c r="S12" s="244"/>
      <c r="T12" s="244"/>
      <c r="U12" s="244"/>
      <c r="V12" s="244"/>
      <c r="W12" s="244"/>
      <c r="X12" s="244"/>
      <c r="Y12" s="244"/>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4" t="str">
        <f>'1. паспорт местоположение'!A15</f>
        <v>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1" customFormat="1" ht="21" customHeight="1" x14ac:dyDescent="0.25"/>
    <row r="21" spans="1:27" ht="15.75" customHeight="1" x14ac:dyDescent="0.25">
      <c r="A21" s="269" t="s">
        <v>6</v>
      </c>
      <c r="B21" s="272" t="s">
        <v>501</v>
      </c>
      <c r="C21" s="273"/>
      <c r="D21" s="272" t="s">
        <v>503</v>
      </c>
      <c r="E21" s="273"/>
      <c r="F21" s="264" t="s">
        <v>103</v>
      </c>
      <c r="G21" s="266"/>
      <c r="H21" s="266"/>
      <c r="I21" s="265"/>
      <c r="J21" s="269" t="s">
        <v>504</v>
      </c>
      <c r="K21" s="272" t="s">
        <v>505</v>
      </c>
      <c r="L21" s="273"/>
      <c r="M21" s="272" t="s">
        <v>506</v>
      </c>
      <c r="N21" s="273"/>
      <c r="O21" s="272" t="s">
        <v>493</v>
      </c>
      <c r="P21" s="273"/>
      <c r="Q21" s="272" t="s">
        <v>136</v>
      </c>
      <c r="R21" s="273"/>
      <c r="S21" s="269" t="s">
        <v>135</v>
      </c>
      <c r="T21" s="269" t="s">
        <v>507</v>
      </c>
      <c r="U21" s="269" t="s">
        <v>502</v>
      </c>
      <c r="V21" s="272" t="s">
        <v>134</v>
      </c>
      <c r="W21" s="273"/>
      <c r="X21" s="264" t="s">
        <v>126</v>
      </c>
      <c r="Y21" s="266"/>
      <c r="Z21" s="264" t="s">
        <v>125</v>
      </c>
      <c r="AA21" s="266"/>
    </row>
    <row r="22" spans="1:27" ht="216" customHeight="1" x14ac:dyDescent="0.25">
      <c r="A22" s="270"/>
      <c r="B22" s="274"/>
      <c r="C22" s="275"/>
      <c r="D22" s="274"/>
      <c r="E22" s="275"/>
      <c r="F22" s="264" t="s">
        <v>133</v>
      </c>
      <c r="G22" s="265"/>
      <c r="H22" s="264" t="s">
        <v>132</v>
      </c>
      <c r="I22" s="265"/>
      <c r="J22" s="271"/>
      <c r="K22" s="274"/>
      <c r="L22" s="275"/>
      <c r="M22" s="274"/>
      <c r="N22" s="275"/>
      <c r="O22" s="274"/>
      <c r="P22" s="275"/>
      <c r="Q22" s="274"/>
      <c r="R22" s="275"/>
      <c r="S22" s="271"/>
      <c r="T22" s="271"/>
      <c r="U22" s="271"/>
      <c r="V22" s="274"/>
      <c r="W22" s="275"/>
      <c r="X22" s="86" t="s">
        <v>124</v>
      </c>
      <c r="Y22" s="86" t="s">
        <v>491</v>
      </c>
      <c r="Z22" s="86" t="s">
        <v>123</v>
      </c>
      <c r="AA22" s="86" t="s">
        <v>122</v>
      </c>
    </row>
    <row r="23" spans="1:27" ht="60" customHeight="1" x14ac:dyDescent="0.25">
      <c r="A23" s="271"/>
      <c r="B23" s="146" t="s">
        <v>120</v>
      </c>
      <c r="C23" s="146"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2021 год</v>
      </c>
      <c r="B5" s="236"/>
      <c r="C5" s="23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I_PK3400.07.01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89.25" customHeight="1" x14ac:dyDescent="0.2">
      <c r="A15" s="276" t="str">
        <f>'1. паспорт местоположение'!A15:C15</f>
        <v>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51" t="s">
        <v>486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499</v>
      </c>
      <c r="C22" s="159" t="s">
        <v>546</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159"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519</v>
      </c>
      <c r="C24" s="32"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- 66,69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520</v>
      </c>
      <c r="C25" s="3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500</v>
      </c>
      <c r="C27" s="160"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2021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3"/>
      <c r="AB6" s="143"/>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3"/>
      <c r="AB7" s="143"/>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44"/>
      <c r="AB8" s="144"/>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5"/>
      <c r="AB9" s="145"/>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3"/>
      <c r="AB10" s="143"/>
    </row>
    <row r="11" spans="1:28" ht="15.75" x14ac:dyDescent="0.25">
      <c r="A11" s="244" t="str">
        <f>'1. паспорт местоположение'!A12:C12</f>
        <v>I_PK3400.07.01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44"/>
      <c r="AB11" s="144"/>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5"/>
      <c r="AB12" s="14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41.25" customHeight="1" x14ac:dyDescent="0.25">
      <c r="A14" s="276" t="str">
        <f>'1. паспорт местоположение'!A15:C15</f>
        <v>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4"/>
      <c r="AB14" s="144"/>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5"/>
      <c r="AB15" s="14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4"/>
      <c r="AB16" s="15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4"/>
      <c r="AB17" s="15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4"/>
      <c r="AB18" s="15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4"/>
      <c r="AB19" s="15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5"/>
      <c r="AB20" s="15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5"/>
      <c r="AB21" s="155"/>
    </row>
    <row r="22" spans="1:28" x14ac:dyDescent="0.25">
      <c r="A22" s="278" t="s">
        <v>518</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6"/>
      <c r="AB22" s="15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529</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7">
        <v>11</v>
      </c>
      <c r="L25" s="84">
        <v>12</v>
      </c>
      <c r="M25" s="157">
        <v>13</v>
      </c>
      <c r="N25" s="84">
        <v>14</v>
      </c>
      <c r="O25" s="157">
        <v>15</v>
      </c>
      <c r="P25" s="84">
        <v>16</v>
      </c>
      <c r="Q25" s="157">
        <v>17</v>
      </c>
      <c r="R25" s="84">
        <v>18</v>
      </c>
      <c r="S25" s="157">
        <v>19</v>
      </c>
      <c r="T25" s="84">
        <v>20</v>
      </c>
      <c r="U25" s="157">
        <v>21</v>
      </c>
      <c r="V25" s="84">
        <v>22</v>
      </c>
      <c r="W25" s="157">
        <v>23</v>
      </c>
      <c r="X25" s="84">
        <v>24</v>
      </c>
      <c r="Y25" s="157">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2021 год</v>
      </c>
      <c r="B5" s="236"/>
      <c r="C5" s="236"/>
      <c r="D5" s="236"/>
      <c r="E5" s="236"/>
      <c r="F5" s="236"/>
      <c r="G5" s="236"/>
      <c r="H5" s="236"/>
      <c r="I5" s="236"/>
      <c r="J5" s="236"/>
      <c r="K5" s="236"/>
      <c r="L5" s="236"/>
      <c r="M5" s="236"/>
      <c r="N5" s="236"/>
      <c r="O5" s="23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4" t="str">
        <f>'1. паспорт местоположение'!A12:C12</f>
        <v>I_PK3400.07.01</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36" customHeight="1" x14ac:dyDescent="0.2">
      <c r="A15" s="276" t="str">
        <f>'1. паспорт местоположение'!A15:C15</f>
        <v>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495</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4" t="s">
        <v>87</v>
      </c>
      <c r="F19" s="285"/>
      <c r="G19" s="285"/>
      <c r="H19" s="285"/>
      <c r="I19" s="286"/>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t="s">
        <v>532</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2021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I_PK3400.07.01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496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2"/>
      <c r="AN24" s="102"/>
      <c r="AO24" s="130"/>
      <c r="AP24" s="130"/>
      <c r="AQ24" s="130"/>
      <c r="AR24" s="130"/>
      <c r="AS24" s="108"/>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3"/>
      <c r="AN25" s="354" t="s">
        <v>364</v>
      </c>
      <c r="AO25" s="354"/>
      <c r="AP25" s="354"/>
      <c r="AQ25" s="352"/>
      <c r="AR25" s="352"/>
      <c r="AS25" s="108"/>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3"/>
      <c r="AN26" s="343" t="s">
        <v>362</v>
      </c>
      <c r="AO26" s="344"/>
      <c r="AP26" s="345"/>
      <c r="AQ26" s="335" t="s">
        <v>537</v>
      </c>
      <c r="AR26" s="336"/>
      <c r="AS26" s="108"/>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3"/>
      <c r="AN27" s="343" t="s">
        <v>360</v>
      </c>
      <c r="AO27" s="344"/>
      <c r="AP27" s="345"/>
      <c r="AQ27" s="335" t="s">
        <v>537</v>
      </c>
      <c r="AR27" s="336"/>
      <c r="AS27" s="108"/>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3"/>
      <c r="AN28" s="349" t="s">
        <v>358</v>
      </c>
      <c r="AO28" s="350"/>
      <c r="AP28" s="351"/>
      <c r="AQ28" s="335" t="s">
        <v>537</v>
      </c>
      <c r="AR28" s="336"/>
      <c r="AS28" s="108"/>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3"/>
      <c r="AN29" s="340"/>
      <c r="AO29" s="341"/>
      <c r="AP29" s="341"/>
      <c r="AQ29" s="335"/>
      <c r="AR29" s="342"/>
      <c r="AS29" s="108"/>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3"/>
      <c r="AS30" s="108"/>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3"/>
      <c r="AN31" s="103"/>
      <c r="AO31" s="129"/>
      <c r="AP31" s="129"/>
      <c r="AQ31" s="129"/>
      <c r="AR31" s="129"/>
      <c r="AS31" s="108"/>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3"/>
      <c r="AN32" s="103"/>
      <c r="AO32" s="103"/>
      <c r="AP32" s="103"/>
      <c r="AQ32" s="103"/>
      <c r="AR32" s="103"/>
      <c r="AS32" s="108"/>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3"/>
      <c r="AN33" s="103"/>
      <c r="AO33" s="103"/>
      <c r="AP33" s="103"/>
      <c r="AQ33" s="103"/>
      <c r="AR33" s="103"/>
      <c r="AS33" s="108"/>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3"/>
      <c r="AN34" s="103"/>
      <c r="AO34" s="103"/>
      <c r="AP34" s="103"/>
      <c r="AQ34" s="103"/>
      <c r="AR34" s="103"/>
      <c r="AS34" s="108"/>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3"/>
      <c r="AN35" s="103"/>
      <c r="AO35" s="103"/>
      <c r="AP35" s="103"/>
      <c r="AQ35" s="103"/>
      <c r="AR35" s="103"/>
      <c r="AS35" s="108"/>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3"/>
      <c r="AN36" s="103"/>
      <c r="AO36" s="103"/>
      <c r="AP36" s="103"/>
      <c r="AQ36" s="103"/>
      <c r="AR36" s="103"/>
      <c r="AS36" s="10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3"/>
      <c r="AN37" s="103"/>
      <c r="AO37" s="103"/>
      <c r="AP37" s="103"/>
      <c r="AQ37" s="103"/>
      <c r="AR37" s="103"/>
      <c r="AS37" s="108"/>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3"/>
      <c r="AN38" s="103"/>
      <c r="AO38" s="103"/>
      <c r="AP38" s="103"/>
      <c r="AQ38" s="103"/>
      <c r="AR38" s="103"/>
      <c r="AS38" s="108"/>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3"/>
      <c r="AN39" s="103"/>
      <c r="AO39" s="103"/>
      <c r="AP39" s="103"/>
      <c r="AQ39" s="103"/>
      <c r="AR39" s="103"/>
      <c r="AS39" s="108"/>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3"/>
      <c r="AN40" s="103"/>
      <c r="AO40" s="103"/>
      <c r="AP40" s="103"/>
      <c r="AQ40" s="103"/>
      <c r="AR40" s="103"/>
      <c r="AS40" s="108"/>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3"/>
      <c r="AN41" s="103"/>
      <c r="AO41" s="103"/>
      <c r="AP41" s="103"/>
      <c r="AQ41" s="103"/>
      <c r="AR41" s="103"/>
      <c r="AS41" s="108"/>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3"/>
      <c r="AN42" s="103"/>
      <c r="AO42" s="103"/>
      <c r="AP42" s="103"/>
      <c r="AQ42" s="103"/>
      <c r="AR42" s="103"/>
      <c r="AS42" s="108"/>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3"/>
      <c r="AN43" s="103"/>
      <c r="AO43" s="103"/>
      <c r="AP43" s="103"/>
      <c r="AQ43" s="103"/>
      <c r="AR43" s="103"/>
      <c r="AS43" s="108"/>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3"/>
      <c r="AN44" s="103"/>
      <c r="AO44" s="103"/>
      <c r="AP44" s="103"/>
      <c r="AQ44" s="103"/>
      <c r="AR44" s="103"/>
      <c r="AS44" s="108"/>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3"/>
      <c r="AN45" s="103"/>
      <c r="AO45" s="103"/>
      <c r="AP45" s="103"/>
      <c r="AQ45" s="103"/>
      <c r="AR45" s="103"/>
      <c r="AS45" s="108"/>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3"/>
      <c r="AN46" s="103"/>
      <c r="AO46" s="103"/>
      <c r="AP46" s="103"/>
      <c r="AQ46" s="103"/>
      <c r="AR46" s="103"/>
      <c r="AS46" s="108"/>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16" t="s">
        <v>323</v>
      </c>
      <c r="AP47" s="116" t="s">
        <v>322</v>
      </c>
      <c r="AQ47" s="108"/>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0"/>
      <c r="AP48" s="120"/>
      <c r="AQ48" s="108"/>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0"/>
      <c r="AP49" s="120"/>
      <c r="AQ49" s="108"/>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16" t="s">
        <v>323</v>
      </c>
      <c r="AP52" s="116" t="s">
        <v>322</v>
      </c>
      <c r="AQ52" s="108"/>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24"/>
      <c r="AP53" s="124"/>
      <c r="AQ53" s="108"/>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0"/>
      <c r="AP54" s="120"/>
      <c r="AQ54" s="108"/>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0"/>
      <c r="AP55" s="120"/>
      <c r="AQ55" s="108"/>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16" t="s">
        <v>323</v>
      </c>
      <c r="AP58" s="116" t="s">
        <v>322</v>
      </c>
      <c r="AQ58" s="108"/>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2"/>
      <c r="AP59" s="122"/>
      <c r="AQ59" s="114"/>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0"/>
      <c r="AP60" s="120"/>
      <c r="AQ60" s="108"/>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0"/>
      <c r="AP61" s="120"/>
      <c r="AQ61" s="108"/>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0"/>
      <c r="AP62" s="120"/>
      <c r="AQ62" s="108"/>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0"/>
      <c r="AP63" s="120"/>
      <c r="AQ63" s="108"/>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0"/>
      <c r="AP64" s="120"/>
      <c r="AQ64" s="108"/>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0"/>
      <c r="AP65" s="120"/>
      <c r="AQ65" s="108"/>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1"/>
      <c r="AP66" s="121"/>
      <c r="AQ66" s="114"/>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0"/>
      <c r="AP67" s="120"/>
      <c r="AQ67" s="108"/>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1"/>
      <c r="AP68" s="121"/>
      <c r="AQ68" s="114"/>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0"/>
      <c r="AP69" s="120"/>
      <c r="AQ69" s="108"/>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1"/>
      <c r="AP70" s="121"/>
      <c r="AQ70" s="114"/>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0"/>
      <c r="AP71" s="120"/>
      <c r="AQ71" s="108"/>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16" t="s">
        <v>323</v>
      </c>
      <c r="AP74" s="116" t="s">
        <v>322</v>
      </c>
      <c r="AQ74" s="108"/>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2"/>
      <c r="AP75" s="112"/>
      <c r="AQ75" s="114"/>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15"/>
      <c r="AP76" s="115"/>
      <c r="AQ76" s="108"/>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15"/>
      <c r="AP77" s="115"/>
      <c r="AQ77" s="108"/>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15"/>
      <c r="AP78" s="115"/>
      <c r="AQ78" s="108"/>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15"/>
      <c r="AP79" s="115"/>
      <c r="AQ79" s="108"/>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15"/>
      <c r="AP80" s="115"/>
      <c r="AQ80" s="108"/>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15"/>
      <c r="AP81" s="115"/>
      <c r="AQ81" s="108"/>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15"/>
      <c r="AP82" s="115"/>
      <c r="AQ82" s="108"/>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2"/>
      <c r="AP83" s="112"/>
      <c r="AQ83" s="114"/>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2"/>
      <c r="AP84" s="112"/>
      <c r="AQ84" s="114"/>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15"/>
      <c r="AP85" s="115"/>
      <c r="AQ85" s="102"/>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2"/>
      <c r="AP86" s="112"/>
      <c r="AQ86" s="114"/>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2"/>
      <c r="AP87" s="112"/>
      <c r="AQ87" s="114"/>
    </row>
    <row r="88" spans="1:45" ht="14.25" customHeight="1" x14ac:dyDescent="0.25">
      <c r="A88" s="292" t="s">
        <v>308</v>
      </c>
      <c r="B88" s="293"/>
      <c r="C88" s="293"/>
      <c r="D88" s="29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5"/>
      <c r="AL88" s="296"/>
      <c r="AM88" s="297"/>
      <c r="AN88" s="298"/>
      <c r="AO88" s="112"/>
      <c r="AP88" s="112"/>
      <c r="AQ88" s="114"/>
    </row>
    <row r="89" spans="1:45" x14ac:dyDescent="0.25">
      <c r="A89" s="292" t="s">
        <v>307</v>
      </c>
      <c r="B89" s="293"/>
      <c r="C89" s="293"/>
      <c r="D89" s="29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5"/>
      <c r="AL89" s="296"/>
      <c r="AM89" s="297"/>
      <c r="AN89" s="298"/>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8"/>
      <c r="AL90" s="289"/>
      <c r="AM90" s="290"/>
      <c r="AN90" s="29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D51" sqref="D51:K52"/>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2021 год</v>
      </c>
      <c r="B5" s="236"/>
      <c r="C5" s="236"/>
      <c r="D5" s="236"/>
      <c r="E5" s="236"/>
      <c r="F5" s="236"/>
      <c r="G5" s="236"/>
      <c r="H5" s="236"/>
      <c r="I5" s="236"/>
      <c r="J5" s="236"/>
      <c r="K5" s="236"/>
      <c r="L5" s="23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8" t="s">
        <v>9</v>
      </c>
      <c r="B10" s="248"/>
      <c r="C10" s="248"/>
      <c r="D10" s="248"/>
      <c r="E10" s="248"/>
      <c r="F10" s="248"/>
      <c r="G10" s="248"/>
      <c r="H10" s="248"/>
      <c r="I10" s="248"/>
      <c r="J10" s="248"/>
      <c r="K10" s="248"/>
      <c r="L10" s="248"/>
    </row>
    <row r="11" spans="1:44" ht="18.75" x14ac:dyDescent="0.25">
      <c r="A11" s="243"/>
      <c r="B11" s="243"/>
      <c r="C11" s="243"/>
      <c r="D11" s="243"/>
      <c r="E11" s="243"/>
      <c r="F11" s="243"/>
      <c r="G11" s="243"/>
      <c r="H11" s="243"/>
      <c r="I11" s="243"/>
      <c r="J11" s="243"/>
      <c r="K11" s="243"/>
      <c r="L11" s="243"/>
    </row>
    <row r="12" spans="1:44" x14ac:dyDescent="0.25">
      <c r="A12" s="244" t="str">
        <f>'1. паспорт местоположение'!A12:C12</f>
        <v>I_PK3400.07.01</v>
      </c>
      <c r="B12" s="244"/>
      <c r="C12" s="244"/>
      <c r="D12" s="244"/>
      <c r="E12" s="244"/>
      <c r="F12" s="244"/>
      <c r="G12" s="244"/>
      <c r="H12" s="244"/>
      <c r="I12" s="244"/>
      <c r="J12" s="244"/>
      <c r="K12" s="244"/>
      <c r="L12" s="244"/>
    </row>
    <row r="13" spans="1:44" x14ac:dyDescent="0.25">
      <c r="A13" s="248" t="s">
        <v>8</v>
      </c>
      <c r="B13" s="248"/>
      <c r="C13" s="248"/>
      <c r="D13" s="248"/>
      <c r="E13" s="248"/>
      <c r="F13" s="248"/>
      <c r="G13" s="248"/>
      <c r="H13" s="248"/>
      <c r="I13" s="248"/>
      <c r="J13" s="248"/>
      <c r="K13" s="248"/>
      <c r="L13" s="248"/>
    </row>
    <row r="14" spans="1:44" ht="18.75" x14ac:dyDescent="0.25">
      <c r="A14" s="249"/>
      <c r="B14" s="249"/>
      <c r="C14" s="249"/>
      <c r="D14" s="249"/>
      <c r="E14" s="249"/>
      <c r="F14" s="249"/>
      <c r="G14" s="249"/>
      <c r="H14" s="249"/>
      <c r="I14" s="249"/>
      <c r="J14" s="249"/>
      <c r="K14" s="249"/>
      <c r="L14" s="249"/>
    </row>
    <row r="15" spans="1:44" ht="33" customHeight="1" x14ac:dyDescent="0.25">
      <c r="A15" s="276" t="str">
        <f>'1. паспорт местоположение'!A15:C15</f>
        <v>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v>
      </c>
      <c r="B15" s="276"/>
      <c r="C15" s="276"/>
      <c r="D15" s="276"/>
      <c r="E15" s="276"/>
      <c r="F15" s="276"/>
      <c r="G15" s="276"/>
      <c r="H15" s="276"/>
      <c r="I15" s="276"/>
      <c r="J15" s="276"/>
      <c r="K15" s="276"/>
      <c r="L15" s="276"/>
    </row>
    <row r="16" spans="1:44" x14ac:dyDescent="0.25">
      <c r="A16" s="248" t="s">
        <v>7</v>
      </c>
      <c r="B16" s="248"/>
      <c r="C16" s="248"/>
      <c r="D16" s="248"/>
      <c r="E16" s="248"/>
      <c r="F16" s="248"/>
      <c r="G16" s="248"/>
      <c r="H16" s="248"/>
      <c r="I16" s="248"/>
      <c r="J16" s="248"/>
      <c r="K16" s="248"/>
      <c r="L16" s="248"/>
    </row>
    <row r="17" spans="1:12" ht="15.75" customHeight="1" x14ac:dyDescent="0.25">
      <c r="L17" s="74"/>
    </row>
    <row r="18" spans="1:12" x14ac:dyDescent="0.25">
      <c r="K18" s="73"/>
    </row>
    <row r="19" spans="1:12" ht="15.75" customHeight="1" x14ac:dyDescent="0.25">
      <c r="A19" s="365" t="s">
        <v>497</v>
      </c>
      <c r="B19" s="365"/>
      <c r="C19" s="365"/>
      <c r="D19" s="365"/>
      <c r="E19" s="365"/>
      <c r="F19" s="365"/>
      <c r="G19" s="365"/>
      <c r="H19" s="365"/>
      <c r="I19" s="365"/>
      <c r="J19" s="365"/>
      <c r="K19" s="365"/>
      <c r="L19" s="365"/>
    </row>
    <row r="20" spans="1:12" x14ac:dyDescent="0.25">
      <c r="A20" s="59"/>
      <c r="B20" s="59"/>
      <c r="C20" s="72"/>
      <c r="D20" s="72"/>
      <c r="E20" s="72"/>
      <c r="F20" s="72"/>
      <c r="G20" s="72"/>
      <c r="H20" s="72"/>
      <c r="I20" s="72"/>
      <c r="J20" s="72"/>
      <c r="K20" s="72"/>
      <c r="L20" s="72"/>
    </row>
    <row r="21" spans="1:12" ht="28.5" customHeight="1" x14ac:dyDescent="0.25">
      <c r="A21" s="355" t="s">
        <v>229</v>
      </c>
      <c r="B21" s="355" t="s">
        <v>228</v>
      </c>
      <c r="C21" s="361" t="s">
        <v>429</v>
      </c>
      <c r="D21" s="361"/>
      <c r="E21" s="361"/>
      <c r="F21" s="361"/>
      <c r="G21" s="361"/>
      <c r="H21" s="361"/>
      <c r="I21" s="356" t="s">
        <v>227</v>
      </c>
      <c r="J21" s="358" t="s">
        <v>431</v>
      </c>
      <c r="K21" s="355" t="s">
        <v>226</v>
      </c>
      <c r="L21" s="357" t="s">
        <v>430</v>
      </c>
    </row>
    <row r="22" spans="1:12" ht="58.5" customHeight="1" x14ac:dyDescent="0.25">
      <c r="A22" s="355"/>
      <c r="B22" s="355"/>
      <c r="C22" s="362" t="s">
        <v>3</v>
      </c>
      <c r="D22" s="362"/>
      <c r="E22" s="136"/>
      <c r="F22" s="137"/>
      <c r="G22" s="363" t="s">
        <v>2</v>
      </c>
      <c r="H22" s="364"/>
      <c r="I22" s="356"/>
      <c r="J22" s="359"/>
      <c r="K22" s="355"/>
      <c r="L22" s="357"/>
    </row>
    <row r="23" spans="1:12" ht="47.25" x14ac:dyDescent="0.25">
      <c r="A23" s="355"/>
      <c r="B23" s="355"/>
      <c r="C23" s="71" t="s">
        <v>225</v>
      </c>
      <c r="D23" s="71" t="s">
        <v>224</v>
      </c>
      <c r="E23" s="71" t="s">
        <v>225</v>
      </c>
      <c r="F23" s="71" t="s">
        <v>224</v>
      </c>
      <c r="G23" s="71" t="s">
        <v>225</v>
      </c>
      <c r="H23" s="71" t="s">
        <v>224</v>
      </c>
      <c r="I23" s="356"/>
      <c r="J23" s="360"/>
      <c r="K23" s="355"/>
      <c r="L23" s="357"/>
    </row>
    <row r="24" spans="1:12" x14ac:dyDescent="0.25">
      <c r="A24" s="61">
        <v>1</v>
      </c>
      <c r="B24" s="61">
        <v>2</v>
      </c>
      <c r="C24" s="71">
        <v>3</v>
      </c>
      <c r="D24" s="71">
        <v>4</v>
      </c>
      <c r="E24" s="71">
        <v>5</v>
      </c>
      <c r="F24" s="71">
        <v>6</v>
      </c>
      <c r="G24" s="71">
        <v>7</v>
      </c>
      <c r="H24" s="71">
        <v>8</v>
      </c>
      <c r="I24" s="71">
        <v>9</v>
      </c>
      <c r="J24" s="71">
        <v>10</v>
      </c>
      <c r="K24" s="71">
        <v>11</v>
      </c>
      <c r="L24" s="71">
        <v>12</v>
      </c>
    </row>
    <row r="25" spans="1:12" ht="31.5" x14ac:dyDescent="0.25">
      <c r="A25" s="66">
        <v>1</v>
      </c>
      <c r="B25" s="67" t="s">
        <v>223</v>
      </c>
      <c r="C25" s="67"/>
      <c r="D25" s="69"/>
      <c r="E25" s="69"/>
      <c r="F25" s="69"/>
      <c r="G25" s="69"/>
      <c r="H25" s="69"/>
      <c r="I25" s="69"/>
      <c r="J25" s="69"/>
      <c r="K25" s="64"/>
      <c r="L25" s="82"/>
    </row>
    <row r="26" spans="1:12" ht="21.75" customHeight="1" x14ac:dyDescent="0.25">
      <c r="A26" s="66" t="s">
        <v>222</v>
      </c>
      <c r="B26" s="70" t="s">
        <v>436</v>
      </c>
      <c r="C26" s="69" t="s">
        <v>535</v>
      </c>
      <c r="D26" s="69"/>
      <c r="E26" s="69"/>
      <c r="F26" s="69"/>
      <c r="G26" s="69"/>
      <c r="H26" s="69"/>
      <c r="I26" s="69"/>
      <c r="J26" s="69"/>
      <c r="K26" s="64"/>
      <c r="L26" s="64"/>
    </row>
    <row r="27" spans="1:12" s="60" customFormat="1" ht="39" customHeight="1" x14ac:dyDescent="0.25">
      <c r="A27" s="66" t="s">
        <v>221</v>
      </c>
      <c r="B27" s="70" t="s">
        <v>438</v>
      </c>
      <c r="C27" s="69" t="s">
        <v>535</v>
      </c>
      <c r="D27" s="69"/>
      <c r="E27" s="69"/>
      <c r="F27" s="69"/>
      <c r="G27" s="69"/>
      <c r="H27" s="69"/>
      <c r="I27" s="69"/>
      <c r="J27" s="69"/>
      <c r="K27" s="64"/>
      <c r="L27" s="64"/>
    </row>
    <row r="28" spans="1:12" s="60" customFormat="1" ht="70.5" customHeight="1" x14ac:dyDescent="0.25">
      <c r="A28" s="66" t="s">
        <v>437</v>
      </c>
      <c r="B28" s="70" t="s">
        <v>442</v>
      </c>
      <c r="C28" s="69" t="s">
        <v>535</v>
      </c>
      <c r="D28" s="69"/>
      <c r="E28" s="69"/>
      <c r="F28" s="69"/>
      <c r="G28" s="69"/>
      <c r="H28" s="69"/>
      <c r="I28" s="69"/>
      <c r="J28" s="69"/>
      <c r="K28" s="64"/>
      <c r="L28" s="64"/>
    </row>
    <row r="29" spans="1:12" s="60" customFormat="1" ht="54" customHeight="1" x14ac:dyDescent="0.25">
      <c r="A29" s="66" t="s">
        <v>220</v>
      </c>
      <c r="B29" s="70" t="s">
        <v>441</v>
      </c>
      <c r="C29" s="69" t="s">
        <v>535</v>
      </c>
      <c r="D29" s="69"/>
      <c r="E29" s="69"/>
      <c r="F29" s="69"/>
      <c r="G29" s="69"/>
      <c r="H29" s="69"/>
      <c r="I29" s="69"/>
      <c r="J29" s="69"/>
      <c r="K29" s="64"/>
      <c r="L29" s="64"/>
    </row>
    <row r="30" spans="1:12" s="60" customFormat="1" ht="42" customHeight="1" x14ac:dyDescent="0.25">
      <c r="A30" s="66" t="s">
        <v>219</v>
      </c>
      <c r="B30" s="70" t="s">
        <v>443</v>
      </c>
      <c r="C30" s="69" t="s">
        <v>535</v>
      </c>
      <c r="D30" s="69"/>
      <c r="E30" s="69"/>
      <c r="F30" s="69"/>
      <c r="G30" s="69"/>
      <c r="H30" s="69"/>
      <c r="I30" s="69"/>
      <c r="J30" s="69"/>
      <c r="K30" s="64"/>
      <c r="L30" s="64"/>
    </row>
    <row r="31" spans="1:12" s="60" customFormat="1" ht="37.5" customHeight="1" x14ac:dyDescent="0.25">
      <c r="A31" s="66" t="s">
        <v>218</v>
      </c>
      <c r="B31" s="65" t="s">
        <v>439</v>
      </c>
      <c r="C31" s="69" t="s">
        <v>535</v>
      </c>
      <c r="D31" s="69"/>
      <c r="E31" s="69"/>
      <c r="F31" s="69"/>
      <c r="G31" s="69"/>
      <c r="H31" s="69"/>
      <c r="I31" s="69"/>
      <c r="J31" s="69"/>
      <c r="K31" s="64"/>
      <c r="L31" s="64"/>
    </row>
    <row r="32" spans="1:12" s="60" customFormat="1" ht="31.5" x14ac:dyDescent="0.25">
      <c r="A32" s="66" t="s">
        <v>216</v>
      </c>
      <c r="B32" s="65" t="s">
        <v>444</v>
      </c>
      <c r="C32" s="69" t="s">
        <v>535</v>
      </c>
      <c r="D32" s="69"/>
      <c r="E32" s="69"/>
      <c r="F32" s="69"/>
      <c r="G32" s="69"/>
      <c r="H32" s="69"/>
      <c r="I32" s="69"/>
      <c r="J32" s="69"/>
      <c r="K32" s="64"/>
      <c r="L32" s="64"/>
    </row>
    <row r="33" spans="1:12" s="60" customFormat="1" ht="37.5" customHeight="1" x14ac:dyDescent="0.25">
      <c r="A33" s="66" t="s">
        <v>455</v>
      </c>
      <c r="B33" s="65" t="s">
        <v>391</v>
      </c>
      <c r="C33" s="69" t="s">
        <v>535</v>
      </c>
      <c r="D33" s="69"/>
      <c r="E33" s="69"/>
      <c r="F33" s="69"/>
      <c r="G33" s="69"/>
      <c r="H33" s="69"/>
      <c r="I33" s="69"/>
      <c r="J33" s="69"/>
      <c r="K33" s="64"/>
      <c r="L33" s="64"/>
    </row>
    <row r="34" spans="1:12" s="60" customFormat="1" ht="47.25" customHeight="1" x14ac:dyDescent="0.25">
      <c r="A34" s="66" t="s">
        <v>456</v>
      </c>
      <c r="B34" s="65" t="s">
        <v>448</v>
      </c>
      <c r="C34" s="69" t="s">
        <v>535</v>
      </c>
      <c r="D34" s="69"/>
      <c r="E34" s="69"/>
      <c r="F34" s="69"/>
      <c r="G34" s="69"/>
      <c r="H34" s="69"/>
      <c r="I34" s="69"/>
      <c r="J34" s="69"/>
      <c r="K34" s="68"/>
      <c r="L34" s="64"/>
    </row>
    <row r="35" spans="1:12" s="60" customFormat="1" ht="49.5" customHeight="1" x14ac:dyDescent="0.25">
      <c r="A35" s="66" t="s">
        <v>457</v>
      </c>
      <c r="B35" s="65" t="s">
        <v>217</v>
      </c>
      <c r="C35" s="69" t="s">
        <v>535</v>
      </c>
      <c r="D35" s="69"/>
      <c r="E35" s="69"/>
      <c r="F35" s="69"/>
      <c r="G35" s="69"/>
      <c r="H35" s="69"/>
      <c r="I35" s="69"/>
      <c r="J35" s="69"/>
      <c r="K35" s="68"/>
      <c r="L35" s="64"/>
    </row>
    <row r="36" spans="1:12" ht="37.5" customHeight="1" x14ac:dyDescent="0.25">
      <c r="A36" s="66" t="s">
        <v>458</v>
      </c>
      <c r="B36" s="65" t="s">
        <v>440</v>
      </c>
      <c r="C36" s="69" t="s">
        <v>535</v>
      </c>
      <c r="D36" s="69"/>
      <c r="E36" s="69"/>
      <c r="F36" s="69"/>
      <c r="G36" s="69"/>
      <c r="H36" s="69"/>
      <c r="I36" s="69"/>
      <c r="J36" s="69"/>
      <c r="K36" s="64"/>
      <c r="L36" s="64"/>
    </row>
    <row r="37" spans="1:12" x14ac:dyDescent="0.25">
      <c r="A37" s="66" t="s">
        <v>459</v>
      </c>
      <c r="B37" s="65" t="s">
        <v>215</v>
      </c>
      <c r="C37" s="69" t="s">
        <v>535</v>
      </c>
      <c r="D37" s="69"/>
      <c r="E37" s="69"/>
      <c r="F37" s="69"/>
      <c r="G37" s="69"/>
      <c r="H37" s="69"/>
      <c r="I37" s="69"/>
      <c r="J37" s="69"/>
      <c r="K37" s="64"/>
      <c r="L37" s="64"/>
    </row>
    <row r="38" spans="1:12" x14ac:dyDescent="0.25">
      <c r="A38" s="66" t="s">
        <v>649</v>
      </c>
      <c r="B38" s="67" t="s">
        <v>214</v>
      </c>
      <c r="C38" s="69" t="s">
        <v>535</v>
      </c>
      <c r="D38" s="69"/>
      <c r="E38" s="69"/>
      <c r="F38" s="69"/>
      <c r="G38" s="69"/>
      <c r="H38" s="69"/>
      <c r="I38" s="69"/>
      <c r="J38" s="69"/>
      <c r="K38" s="64"/>
      <c r="L38" s="64"/>
    </row>
    <row r="39" spans="1:12" ht="63" x14ac:dyDescent="0.25">
      <c r="A39" s="66">
        <v>2</v>
      </c>
      <c r="B39" s="65" t="s">
        <v>445</v>
      </c>
      <c r="C39" s="69" t="s">
        <v>535</v>
      </c>
      <c r="D39" s="69"/>
      <c r="E39" s="69"/>
      <c r="F39" s="69"/>
      <c r="G39" s="69"/>
      <c r="H39" s="69"/>
      <c r="I39" s="69"/>
      <c r="J39" s="69"/>
      <c r="K39" s="64"/>
      <c r="L39" s="64"/>
    </row>
    <row r="40" spans="1:12" ht="33.75" customHeight="1" x14ac:dyDescent="0.25">
      <c r="A40" s="66" t="s">
        <v>213</v>
      </c>
      <c r="B40" s="65" t="s">
        <v>447</v>
      </c>
      <c r="C40" s="161">
        <v>43234</v>
      </c>
      <c r="D40" s="161">
        <v>44925</v>
      </c>
      <c r="E40" s="64"/>
      <c r="F40" s="64"/>
      <c r="G40" s="161">
        <v>43234</v>
      </c>
      <c r="H40" s="161">
        <v>44925</v>
      </c>
      <c r="I40" s="207">
        <v>0.4</v>
      </c>
      <c r="J40" s="207">
        <v>1</v>
      </c>
      <c r="K40" s="208"/>
      <c r="L40" s="208"/>
    </row>
    <row r="41" spans="1:12" ht="63" customHeight="1" x14ac:dyDescent="0.25">
      <c r="A41" s="66" t="s">
        <v>212</v>
      </c>
      <c r="B41" s="67" t="s">
        <v>528</v>
      </c>
      <c r="C41" s="64"/>
      <c r="D41" s="64"/>
      <c r="E41" s="64"/>
      <c r="F41" s="64"/>
      <c r="G41" s="64"/>
      <c r="H41" s="64"/>
      <c r="I41" s="64"/>
      <c r="J41" s="64"/>
      <c r="K41" s="64"/>
      <c r="L41" s="64"/>
    </row>
    <row r="42" spans="1:12" ht="58.5" customHeight="1" x14ac:dyDescent="0.25">
      <c r="A42" s="66">
        <v>3</v>
      </c>
      <c r="B42" s="65" t="s">
        <v>446</v>
      </c>
      <c r="C42" s="69" t="s">
        <v>535</v>
      </c>
      <c r="D42" s="69"/>
      <c r="E42" s="69"/>
      <c r="F42" s="69"/>
      <c r="G42" s="69"/>
      <c r="H42" s="69"/>
      <c r="I42" s="69"/>
      <c r="J42" s="69"/>
      <c r="K42" s="64"/>
      <c r="L42" s="64"/>
    </row>
    <row r="43" spans="1:12" ht="34.5" customHeight="1" x14ac:dyDescent="0.25">
      <c r="A43" s="66" t="s">
        <v>211</v>
      </c>
      <c r="B43" s="65" t="s">
        <v>209</v>
      </c>
      <c r="C43" s="69" t="s">
        <v>535</v>
      </c>
      <c r="D43" s="69"/>
      <c r="E43" s="69"/>
      <c r="F43" s="69"/>
      <c r="G43" s="69"/>
      <c r="H43" s="69"/>
      <c r="I43" s="69"/>
      <c r="J43" s="69"/>
      <c r="K43" s="64"/>
      <c r="L43" s="64"/>
    </row>
    <row r="44" spans="1:12" ht="24.75" customHeight="1" x14ac:dyDescent="0.25">
      <c r="A44" s="66" t="s">
        <v>210</v>
      </c>
      <c r="B44" s="65" t="s">
        <v>207</v>
      </c>
      <c r="C44" s="69" t="s">
        <v>535</v>
      </c>
      <c r="D44" s="69"/>
      <c r="E44" s="69"/>
      <c r="F44" s="69"/>
      <c r="G44" s="69"/>
      <c r="H44" s="69"/>
      <c r="I44" s="69"/>
      <c r="J44" s="69"/>
      <c r="K44" s="64"/>
      <c r="L44" s="64"/>
    </row>
    <row r="45" spans="1:12" ht="90.75" customHeight="1" x14ac:dyDescent="0.25">
      <c r="A45" s="66" t="s">
        <v>208</v>
      </c>
      <c r="B45" s="65" t="s">
        <v>451</v>
      </c>
      <c r="C45" s="69" t="s">
        <v>535</v>
      </c>
      <c r="D45" s="69"/>
      <c r="E45" s="69"/>
      <c r="F45" s="69"/>
      <c r="G45" s="69"/>
      <c r="H45" s="69"/>
      <c r="I45" s="69"/>
      <c r="J45" s="69"/>
      <c r="K45" s="64"/>
      <c r="L45" s="64"/>
    </row>
    <row r="46" spans="1:12" ht="167.25" customHeight="1" x14ac:dyDescent="0.25">
      <c r="A46" s="66" t="s">
        <v>206</v>
      </c>
      <c r="B46" s="65" t="s">
        <v>449</v>
      </c>
      <c r="C46" s="69" t="s">
        <v>535</v>
      </c>
      <c r="D46" s="69"/>
      <c r="E46" s="69"/>
      <c r="F46" s="69"/>
      <c r="G46" s="69"/>
      <c r="H46" s="69"/>
      <c r="I46" s="69"/>
      <c r="J46" s="69"/>
      <c r="K46" s="64"/>
      <c r="L46" s="64"/>
    </row>
    <row r="47" spans="1:12" ht="30.75" customHeight="1" x14ac:dyDescent="0.25">
      <c r="A47" s="66" t="s">
        <v>204</v>
      </c>
      <c r="B47" s="65" t="s">
        <v>205</v>
      </c>
      <c r="C47" s="69" t="s">
        <v>535</v>
      </c>
      <c r="D47" s="69"/>
      <c r="E47" s="69"/>
      <c r="F47" s="69"/>
      <c r="G47" s="69"/>
      <c r="H47" s="69"/>
      <c r="I47" s="69"/>
      <c r="J47" s="69"/>
      <c r="K47" s="64"/>
      <c r="L47" s="64"/>
    </row>
    <row r="48" spans="1:12" ht="37.5" customHeight="1" x14ac:dyDescent="0.25">
      <c r="A48" s="66" t="s">
        <v>650</v>
      </c>
      <c r="B48" s="67" t="s">
        <v>203</v>
      </c>
      <c r="C48" s="69" t="s">
        <v>535</v>
      </c>
      <c r="D48" s="69"/>
      <c r="E48" s="69"/>
      <c r="F48" s="69"/>
      <c r="G48" s="69"/>
      <c r="H48" s="69"/>
      <c r="I48" s="69"/>
      <c r="J48" s="69"/>
      <c r="K48" s="64"/>
      <c r="L48" s="64"/>
    </row>
    <row r="49" spans="1:12" ht="35.25" customHeight="1" x14ac:dyDescent="0.25">
      <c r="A49" s="66">
        <v>4</v>
      </c>
      <c r="B49" s="65" t="s">
        <v>201</v>
      </c>
      <c r="C49" s="69" t="s">
        <v>535</v>
      </c>
      <c r="D49" s="69"/>
      <c r="E49" s="69"/>
      <c r="F49" s="69"/>
      <c r="G49" s="69"/>
      <c r="H49" s="69"/>
      <c r="I49" s="69"/>
      <c r="J49" s="69"/>
      <c r="K49" s="64"/>
      <c r="L49" s="64"/>
    </row>
    <row r="50" spans="1:12" ht="86.25" customHeight="1" x14ac:dyDescent="0.25">
      <c r="A50" s="66" t="s">
        <v>202</v>
      </c>
      <c r="B50" s="65" t="s">
        <v>450</v>
      </c>
      <c r="C50" s="69" t="s">
        <v>535</v>
      </c>
      <c r="D50" s="69"/>
      <c r="E50" s="69"/>
      <c r="F50" s="69"/>
      <c r="G50" s="69"/>
      <c r="H50" s="69"/>
      <c r="I50" s="69"/>
      <c r="J50" s="69"/>
      <c r="K50" s="64"/>
      <c r="L50" s="64"/>
    </row>
    <row r="51" spans="1:12" ht="77.25" customHeight="1" x14ac:dyDescent="0.25">
      <c r="A51" s="66" t="s">
        <v>200</v>
      </c>
      <c r="B51" s="65" t="s">
        <v>452</v>
      </c>
      <c r="C51" s="69" t="s">
        <v>535</v>
      </c>
      <c r="D51" s="69"/>
      <c r="E51" s="69"/>
      <c r="F51" s="69"/>
      <c r="G51" s="69"/>
      <c r="H51" s="69"/>
      <c r="I51" s="69"/>
      <c r="J51" s="69"/>
      <c r="K51" s="64"/>
      <c r="L51" s="64"/>
    </row>
    <row r="52" spans="1:12" ht="71.25" customHeight="1" x14ac:dyDescent="0.25">
      <c r="A52" s="66" t="s">
        <v>198</v>
      </c>
      <c r="B52" s="65" t="s">
        <v>199</v>
      </c>
      <c r="C52" s="69" t="s">
        <v>535</v>
      </c>
      <c r="D52" s="69"/>
      <c r="E52" s="69"/>
      <c r="F52" s="69"/>
      <c r="G52" s="69"/>
      <c r="H52" s="69"/>
      <c r="I52" s="69"/>
      <c r="J52" s="69"/>
      <c r="K52" s="64"/>
      <c r="L52" s="64"/>
    </row>
    <row r="53" spans="1:12" ht="48" customHeight="1" x14ac:dyDescent="0.25">
      <c r="A53" s="66" t="s">
        <v>196</v>
      </c>
      <c r="B53" s="139" t="s">
        <v>453</v>
      </c>
      <c r="C53" s="162">
        <f>C40</f>
        <v>43234</v>
      </c>
      <c r="D53" s="162">
        <f>D40</f>
        <v>44925</v>
      </c>
      <c r="E53" s="64"/>
      <c r="F53" s="64"/>
      <c r="G53" s="161">
        <v>43234</v>
      </c>
      <c r="H53" s="161">
        <v>44925</v>
      </c>
      <c r="I53" s="207">
        <v>0.4</v>
      </c>
      <c r="J53" s="207">
        <v>1</v>
      </c>
      <c r="K53" s="208"/>
      <c r="L53" s="208"/>
    </row>
    <row r="54" spans="1:12" ht="46.5" customHeight="1" x14ac:dyDescent="0.25">
      <c r="A54" s="66" t="s">
        <v>454</v>
      </c>
      <c r="B54" s="65" t="s">
        <v>197</v>
      </c>
      <c r="C54" s="69" t="s">
        <v>535</v>
      </c>
      <c r="D54" s="69"/>
      <c r="E54" s="69"/>
      <c r="F54" s="69"/>
      <c r="G54" s="69"/>
      <c r="H54" s="69"/>
      <c r="I54" s="69"/>
      <c r="J54" s="6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34" zoomScale="60" zoomScaleNormal="70" workbookViewId="0">
      <selection activeCell="A58" sqref="A58:XFD5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5703125" style="57" customWidth="1"/>
    <col min="9" max="9" width="7.85546875" style="57" customWidth="1"/>
    <col min="10" max="10" width="10.42578125" style="57" customWidth="1"/>
    <col min="11" max="11" width="6.140625" style="57" customWidth="1"/>
    <col min="12" max="12" width="8.7109375" style="57" customWidth="1"/>
    <col min="13" max="13" width="6.140625" style="57" customWidth="1"/>
    <col min="14" max="14" width="10.28515625" style="57" customWidth="1"/>
    <col min="15" max="15" width="6.140625" style="57" customWidth="1"/>
    <col min="16" max="16" width="9.140625" style="57" customWidth="1"/>
    <col min="17" max="17" width="6.140625" style="57" customWidth="1"/>
    <col min="18" max="18" width="10.42578125" style="57" customWidth="1"/>
    <col min="19" max="19" width="6.140625" style="57" customWidth="1"/>
    <col min="20" max="20" width="8.7109375" style="57" bestFit="1" customWidth="1"/>
    <col min="21" max="21" width="6.140625" style="57" customWidth="1"/>
    <col min="22" max="22" width="11" style="57" customWidth="1"/>
    <col min="23" max="23" width="6.5703125" style="57" bestFit="1" customWidth="1"/>
    <col min="24" max="24" width="8.7109375" style="57" bestFit="1" customWidth="1"/>
    <col min="25" max="25" width="6.140625" style="57" customWidth="1"/>
    <col min="26" max="26" width="9.7109375" style="57" customWidth="1"/>
    <col min="27" max="27" width="6.1406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H1" s="58"/>
      <c r="I1" s="58"/>
      <c r="AC1" s="34" t="s">
        <v>70</v>
      </c>
    </row>
    <row r="2" spans="1:29" ht="18.75" x14ac:dyDescent="0.3">
      <c r="A2" s="58"/>
      <c r="B2" s="58"/>
      <c r="C2" s="58"/>
      <c r="D2" s="58"/>
      <c r="E2" s="58"/>
      <c r="F2" s="58"/>
      <c r="H2" s="58"/>
      <c r="I2" s="58"/>
      <c r="AC2" s="15" t="s">
        <v>11</v>
      </c>
    </row>
    <row r="3" spans="1:29" ht="18.75" x14ac:dyDescent="0.3">
      <c r="A3" s="58"/>
      <c r="B3" s="58"/>
      <c r="C3" s="58"/>
      <c r="D3" s="58"/>
      <c r="E3" s="58"/>
      <c r="F3" s="58"/>
      <c r="H3" s="58"/>
      <c r="I3" s="58"/>
      <c r="AC3" s="15" t="s">
        <v>69</v>
      </c>
    </row>
    <row r="4" spans="1:29" ht="18.75" customHeight="1" x14ac:dyDescent="0.25">
      <c r="A4" s="236" t="str">
        <f>'1. паспорт местоположение'!A5:C5</f>
        <v>Год раскрытия информации: 2021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5" s="58"/>
      <c r="B5" s="58"/>
      <c r="C5" s="58"/>
      <c r="D5" s="58"/>
      <c r="E5" s="58"/>
      <c r="F5" s="58"/>
      <c r="H5" s="58"/>
      <c r="I5" s="58"/>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244" t="str">
        <f>'1. паспорт местоположение'!A12:C12</f>
        <v>I_PK3400.07.01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ht="72" customHeight="1" x14ac:dyDescent="0.25">
      <c r="A14" s="276" t="str">
        <f>'1. паспорт местоположение'!A15:C15</f>
        <v>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5"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5" x14ac:dyDescent="0.25">
      <c r="A18" s="374" t="s">
        <v>498</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5"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5" s="164" customFormat="1" ht="33" customHeight="1" x14ac:dyDescent="0.25">
      <c r="A20" s="370" t="s">
        <v>195</v>
      </c>
      <c r="B20" s="370" t="s">
        <v>194</v>
      </c>
      <c r="C20" s="368" t="s">
        <v>193</v>
      </c>
      <c r="D20" s="368"/>
      <c r="E20" s="373" t="s">
        <v>192</v>
      </c>
      <c r="F20" s="373"/>
      <c r="G20" s="370" t="s">
        <v>548</v>
      </c>
      <c r="H20" s="366" t="s">
        <v>530</v>
      </c>
      <c r="I20" s="367"/>
      <c r="J20" s="367"/>
      <c r="K20" s="367"/>
      <c r="L20" s="366" t="s">
        <v>531</v>
      </c>
      <c r="M20" s="367"/>
      <c r="N20" s="367"/>
      <c r="O20" s="367"/>
      <c r="P20" s="366" t="s">
        <v>554</v>
      </c>
      <c r="Q20" s="367"/>
      <c r="R20" s="367"/>
      <c r="S20" s="367"/>
      <c r="T20" s="366" t="s">
        <v>555</v>
      </c>
      <c r="U20" s="367"/>
      <c r="V20" s="367"/>
      <c r="W20" s="367"/>
      <c r="X20" s="366" t="s">
        <v>556</v>
      </c>
      <c r="Y20" s="367"/>
      <c r="Z20" s="367"/>
      <c r="AA20" s="367"/>
      <c r="AB20" s="375" t="s">
        <v>191</v>
      </c>
      <c r="AC20" s="375"/>
    </row>
    <row r="21" spans="1:35" s="164" customFormat="1" ht="81.75" customHeight="1" x14ac:dyDescent="0.25">
      <c r="A21" s="371"/>
      <c r="B21" s="371"/>
      <c r="C21" s="368"/>
      <c r="D21" s="368"/>
      <c r="E21" s="373"/>
      <c r="F21" s="373"/>
      <c r="G21" s="371"/>
      <c r="H21" s="368" t="s">
        <v>3</v>
      </c>
      <c r="I21" s="368"/>
      <c r="J21" s="368" t="s">
        <v>12</v>
      </c>
      <c r="K21" s="368"/>
      <c r="L21" s="368" t="s">
        <v>3</v>
      </c>
      <c r="M21" s="368"/>
      <c r="N21" s="368" t="s">
        <v>12</v>
      </c>
      <c r="O21" s="368"/>
      <c r="P21" s="368" t="s">
        <v>3</v>
      </c>
      <c r="Q21" s="368"/>
      <c r="R21" s="368" t="s">
        <v>12</v>
      </c>
      <c r="S21" s="368"/>
      <c r="T21" s="368" t="s">
        <v>3</v>
      </c>
      <c r="U21" s="368"/>
      <c r="V21" s="368" t="s">
        <v>189</v>
      </c>
      <c r="W21" s="368"/>
      <c r="X21" s="368" t="s">
        <v>3</v>
      </c>
      <c r="Y21" s="368"/>
      <c r="Z21" s="368" t="s">
        <v>189</v>
      </c>
      <c r="AA21" s="368"/>
      <c r="AB21" s="375"/>
      <c r="AC21" s="375"/>
    </row>
    <row r="22" spans="1:35" s="164" customFormat="1" ht="89.25" customHeight="1" x14ac:dyDescent="0.3">
      <c r="A22" s="372"/>
      <c r="B22" s="372"/>
      <c r="C22" s="165" t="s">
        <v>3</v>
      </c>
      <c r="D22" s="165" t="s">
        <v>189</v>
      </c>
      <c r="E22" s="166" t="s">
        <v>557</v>
      </c>
      <c r="F22" s="166" t="s">
        <v>648</v>
      </c>
      <c r="G22" s="372"/>
      <c r="H22" s="167" t="s">
        <v>477</v>
      </c>
      <c r="I22" s="167" t="s">
        <v>478</v>
      </c>
      <c r="J22" s="167" t="s">
        <v>477</v>
      </c>
      <c r="K22" s="167" t="s">
        <v>478</v>
      </c>
      <c r="L22" s="167" t="s">
        <v>477</v>
      </c>
      <c r="M22" s="167" t="s">
        <v>478</v>
      </c>
      <c r="N22" s="167" t="s">
        <v>477</v>
      </c>
      <c r="O22" s="167" t="s">
        <v>478</v>
      </c>
      <c r="P22" s="167" t="s">
        <v>477</v>
      </c>
      <c r="Q22" s="167" t="s">
        <v>478</v>
      </c>
      <c r="R22" s="167" t="s">
        <v>477</v>
      </c>
      <c r="S22" s="167" t="s">
        <v>478</v>
      </c>
      <c r="T22" s="167" t="s">
        <v>477</v>
      </c>
      <c r="U22" s="167" t="s">
        <v>478</v>
      </c>
      <c r="V22" s="167" t="s">
        <v>477</v>
      </c>
      <c r="W22" s="167" t="s">
        <v>478</v>
      </c>
      <c r="X22" s="167" t="s">
        <v>477</v>
      </c>
      <c r="Y22" s="167" t="s">
        <v>478</v>
      </c>
      <c r="Z22" s="167" t="s">
        <v>477</v>
      </c>
      <c r="AA22" s="167" t="s">
        <v>478</v>
      </c>
      <c r="AB22" s="165" t="s">
        <v>190</v>
      </c>
      <c r="AC22" s="165" t="s">
        <v>189</v>
      </c>
      <c r="AE22" s="168"/>
      <c r="AF22" s="168"/>
      <c r="AG22" s="168"/>
      <c r="AH22" s="168"/>
      <c r="AI22" s="169"/>
    </row>
    <row r="23" spans="1:35" s="164" customFormat="1"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c r="AE23" s="169"/>
      <c r="AF23" s="169"/>
      <c r="AG23" s="169"/>
      <c r="AH23" s="169"/>
      <c r="AI23" s="169"/>
    </row>
    <row r="24" spans="1:35" s="164" customFormat="1" ht="47.25" customHeight="1" x14ac:dyDescent="0.25">
      <c r="A24" s="171">
        <v>1</v>
      </c>
      <c r="B24" s="172" t="s">
        <v>188</v>
      </c>
      <c r="C24" s="173">
        <v>41.03716635501798</v>
      </c>
      <c r="D24" s="173">
        <v>41.03716635501798</v>
      </c>
      <c r="E24" s="173">
        <v>41.03716635501798</v>
      </c>
      <c r="F24" s="173">
        <v>12.391945345017982</v>
      </c>
      <c r="G24" s="173">
        <v>0</v>
      </c>
      <c r="H24" s="173">
        <v>15.124701010000001</v>
      </c>
      <c r="I24" s="173"/>
      <c r="J24" s="173">
        <v>15.124701010000001</v>
      </c>
      <c r="K24" s="173"/>
      <c r="L24" s="173">
        <v>2.4435599999999997</v>
      </c>
      <c r="M24" s="173"/>
      <c r="N24" s="173">
        <v>2.4435599999999997</v>
      </c>
      <c r="O24" s="173"/>
      <c r="P24" s="173">
        <v>11.07696</v>
      </c>
      <c r="Q24" s="173"/>
      <c r="R24" s="173">
        <v>11.076959999999998</v>
      </c>
      <c r="S24" s="173"/>
      <c r="T24" s="173">
        <v>0</v>
      </c>
      <c r="U24" s="173"/>
      <c r="V24" s="173">
        <v>0</v>
      </c>
      <c r="W24" s="173"/>
      <c r="X24" s="173">
        <v>12.391945345017977</v>
      </c>
      <c r="Y24" s="173"/>
      <c r="Z24" s="173">
        <v>12.391945345017977</v>
      </c>
      <c r="AA24" s="173"/>
      <c r="AB24" s="173">
        <v>41.03716635501798</v>
      </c>
      <c r="AC24" s="173">
        <v>41.037166355017973</v>
      </c>
    </row>
    <row r="25" spans="1:35" s="164" customFormat="1" ht="24" customHeight="1" x14ac:dyDescent="0.25">
      <c r="A25" s="174" t="s">
        <v>187</v>
      </c>
      <c r="B25" s="175"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5" s="164" customFormat="1" x14ac:dyDescent="0.25">
      <c r="A26" s="174" t="s">
        <v>185</v>
      </c>
      <c r="B26" s="175"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5" s="164" customFormat="1" ht="31.5" x14ac:dyDescent="0.25">
      <c r="A27" s="174" t="s">
        <v>183</v>
      </c>
      <c r="B27" s="175" t="s">
        <v>435</v>
      </c>
      <c r="C27" s="173"/>
      <c r="D27" s="173"/>
      <c r="E27" s="173"/>
      <c r="F27" s="173"/>
      <c r="G27" s="173">
        <v>0</v>
      </c>
      <c r="H27" s="173">
        <v>12.817520349999999</v>
      </c>
      <c r="I27" s="173"/>
      <c r="J27" s="173">
        <v>12.817520349999999</v>
      </c>
      <c r="K27" s="173"/>
      <c r="L27" s="173">
        <v>2.0362999999999998</v>
      </c>
      <c r="M27" s="173"/>
      <c r="N27" s="173">
        <v>2.0362999999999998</v>
      </c>
      <c r="O27" s="173"/>
      <c r="P27" s="173">
        <v>9.2308000000000003</v>
      </c>
      <c r="Q27" s="173"/>
      <c r="R27" s="173">
        <v>9.4052399999999992</v>
      </c>
      <c r="S27" s="173"/>
      <c r="T27" s="173">
        <v>0</v>
      </c>
      <c r="U27" s="173"/>
      <c r="V27" s="173">
        <v>0</v>
      </c>
      <c r="W27" s="173"/>
      <c r="X27" s="173">
        <v>10.326621120848314</v>
      </c>
      <c r="Y27" s="173"/>
      <c r="Z27" s="173">
        <v>10.326621120848314</v>
      </c>
      <c r="AA27" s="173"/>
      <c r="AB27" s="173">
        <v>34.41124147084831</v>
      </c>
      <c r="AC27" s="173">
        <v>34.585681470848314</v>
      </c>
    </row>
    <row r="28" spans="1:35" s="164" customFormat="1" x14ac:dyDescent="0.25">
      <c r="A28" s="174" t="s">
        <v>182</v>
      </c>
      <c r="B28" s="175"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4" customFormat="1" x14ac:dyDescent="0.25">
      <c r="A29" s="174" t="s">
        <v>180</v>
      </c>
      <c r="B29" s="176" t="s">
        <v>179</v>
      </c>
      <c r="C29" s="173"/>
      <c r="D29" s="173"/>
      <c r="E29" s="173"/>
      <c r="F29" s="173"/>
      <c r="G29" s="173">
        <v>0</v>
      </c>
      <c r="H29" s="173">
        <v>2.307180660000002</v>
      </c>
      <c r="I29" s="173"/>
      <c r="J29" s="173">
        <v>2.307180660000002</v>
      </c>
      <c r="K29" s="173"/>
      <c r="L29" s="173">
        <v>0.40725999999999996</v>
      </c>
      <c r="M29" s="173"/>
      <c r="N29" s="173">
        <v>0.40725999999999996</v>
      </c>
      <c r="O29" s="173"/>
      <c r="P29" s="173">
        <v>1.8461599999999994</v>
      </c>
      <c r="Q29" s="173"/>
      <c r="R29" s="173">
        <v>1.6717199999999988</v>
      </c>
      <c r="S29" s="173"/>
      <c r="T29" s="173">
        <v>0</v>
      </c>
      <c r="U29" s="173"/>
      <c r="V29" s="173">
        <v>0</v>
      </c>
      <c r="W29" s="173"/>
      <c r="X29" s="173">
        <v>2.0653242241696628</v>
      </c>
      <c r="Y29" s="173"/>
      <c r="Z29" s="173">
        <v>2.0653242241696628</v>
      </c>
      <c r="AA29" s="173"/>
      <c r="AB29" s="173">
        <v>6.6259248841696703</v>
      </c>
      <c r="AC29" s="173">
        <v>6.451484884169659</v>
      </c>
    </row>
    <row r="30" spans="1:35" s="164" customFormat="1" ht="47.25" x14ac:dyDescent="0.25">
      <c r="A30" s="171" t="s">
        <v>64</v>
      </c>
      <c r="B30" s="172" t="s">
        <v>178</v>
      </c>
      <c r="C30" s="173">
        <v>34.585705120848317</v>
      </c>
      <c r="D30" s="173">
        <v>34.585705120848317</v>
      </c>
      <c r="E30" s="173">
        <v>34.585705120848317</v>
      </c>
      <c r="F30" s="173">
        <v>10.326621120848319</v>
      </c>
      <c r="G30" s="173">
        <v>0</v>
      </c>
      <c r="H30" s="173">
        <v>12.817544</v>
      </c>
      <c r="I30" s="173"/>
      <c r="J30" s="173">
        <v>12.817544</v>
      </c>
      <c r="K30" s="173"/>
      <c r="L30" s="173">
        <v>7.1029399999999994</v>
      </c>
      <c r="M30" s="173"/>
      <c r="N30" s="173">
        <v>7.1029399999999994</v>
      </c>
      <c r="O30" s="173"/>
      <c r="P30" s="173">
        <v>4.3386000000000005</v>
      </c>
      <c r="Q30" s="173"/>
      <c r="R30" s="173">
        <v>4.3386000000000005</v>
      </c>
      <c r="S30" s="173"/>
      <c r="T30" s="173">
        <v>0</v>
      </c>
      <c r="U30" s="173"/>
      <c r="V30" s="173">
        <v>0</v>
      </c>
      <c r="W30" s="173"/>
      <c r="X30" s="173">
        <v>10.326621120848314</v>
      </c>
      <c r="Y30" s="173"/>
      <c r="Z30" s="173">
        <v>10.326621120848314</v>
      </c>
      <c r="AA30" s="173"/>
      <c r="AB30" s="173">
        <v>34.58570512084831</v>
      </c>
      <c r="AC30" s="173">
        <v>34.58570512084831</v>
      </c>
    </row>
    <row r="31" spans="1:35" s="164" customFormat="1" x14ac:dyDescent="0.25">
      <c r="A31" s="171" t="s">
        <v>177</v>
      </c>
      <c r="B31" s="175" t="s">
        <v>176</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4" customFormat="1" ht="31.5" x14ac:dyDescent="0.25">
      <c r="A32" s="171" t="s">
        <v>175</v>
      </c>
      <c r="B32" s="175" t="s">
        <v>174</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4" customFormat="1" x14ac:dyDescent="0.25">
      <c r="A33" s="171" t="s">
        <v>173</v>
      </c>
      <c r="B33" s="175" t="s">
        <v>172</v>
      </c>
      <c r="C33" s="173">
        <v>34.585705120848317</v>
      </c>
      <c r="D33" s="173">
        <v>34.585705120848317</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4" customFormat="1" x14ac:dyDescent="0.25">
      <c r="A34" s="171" t="s">
        <v>171</v>
      </c>
      <c r="B34" s="175" t="s">
        <v>170</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4" customFormat="1" ht="31.5" x14ac:dyDescent="0.25">
      <c r="A35" s="171" t="s">
        <v>63</v>
      </c>
      <c r="B35" s="172"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v>0</v>
      </c>
      <c r="AC35" s="173">
        <v>0</v>
      </c>
    </row>
    <row r="36" spans="1:29" s="164" customFormat="1" ht="31.5" x14ac:dyDescent="0.25">
      <c r="A36" s="174" t="s">
        <v>168</v>
      </c>
      <c r="B36" s="177" t="s">
        <v>558</v>
      </c>
      <c r="C36" s="173"/>
      <c r="D36" s="173"/>
      <c r="E36" s="173"/>
      <c r="F36" s="173"/>
      <c r="G36" s="173">
        <v>0</v>
      </c>
      <c r="H36" s="173">
        <v>0</v>
      </c>
      <c r="I36" s="173" t="s">
        <v>601</v>
      </c>
      <c r="J36" s="173">
        <v>0</v>
      </c>
      <c r="K36" s="173" t="s">
        <v>601</v>
      </c>
      <c r="L36" s="173">
        <v>0</v>
      </c>
      <c r="M36" s="173" t="s">
        <v>601</v>
      </c>
      <c r="N36" s="173">
        <v>0</v>
      </c>
      <c r="O36" s="173" t="s">
        <v>601</v>
      </c>
      <c r="P36" s="173">
        <v>0</v>
      </c>
      <c r="Q36" s="173" t="s">
        <v>601</v>
      </c>
      <c r="R36" s="173">
        <v>0</v>
      </c>
      <c r="S36" s="173" t="s">
        <v>601</v>
      </c>
      <c r="T36" s="173">
        <v>0</v>
      </c>
      <c r="U36" s="173" t="s">
        <v>601</v>
      </c>
      <c r="V36" s="173">
        <v>0</v>
      </c>
      <c r="W36" s="173" t="s">
        <v>601</v>
      </c>
      <c r="X36" s="173">
        <v>0</v>
      </c>
      <c r="Y36" s="173" t="s">
        <v>601</v>
      </c>
      <c r="Z36" s="173">
        <v>0</v>
      </c>
      <c r="AA36" s="173" t="s">
        <v>601</v>
      </c>
      <c r="AB36" s="173">
        <v>0</v>
      </c>
      <c r="AC36" s="173">
        <v>0</v>
      </c>
    </row>
    <row r="37" spans="1:29" s="164" customFormat="1" x14ac:dyDescent="0.25">
      <c r="A37" s="174" t="s">
        <v>167</v>
      </c>
      <c r="B37" s="177" t="s">
        <v>157</v>
      </c>
      <c r="C37" s="173"/>
      <c r="D37" s="173"/>
      <c r="E37" s="173"/>
      <c r="F37" s="173"/>
      <c r="G37" s="173">
        <v>0</v>
      </c>
      <c r="H37" s="173">
        <v>0</v>
      </c>
      <c r="I37" s="173" t="s">
        <v>601</v>
      </c>
      <c r="J37" s="173">
        <v>0</v>
      </c>
      <c r="K37" s="173" t="s">
        <v>601</v>
      </c>
      <c r="L37" s="173">
        <v>0</v>
      </c>
      <c r="M37" s="173" t="s">
        <v>601</v>
      </c>
      <c r="N37" s="173">
        <v>0</v>
      </c>
      <c r="O37" s="173" t="s">
        <v>601</v>
      </c>
      <c r="P37" s="173">
        <v>0</v>
      </c>
      <c r="Q37" s="173" t="s">
        <v>601</v>
      </c>
      <c r="R37" s="173">
        <v>0</v>
      </c>
      <c r="S37" s="173" t="s">
        <v>601</v>
      </c>
      <c r="T37" s="173">
        <v>0</v>
      </c>
      <c r="U37" s="173" t="s">
        <v>601</v>
      </c>
      <c r="V37" s="173">
        <v>0</v>
      </c>
      <c r="W37" s="173" t="s">
        <v>601</v>
      </c>
      <c r="X37" s="173">
        <v>0</v>
      </c>
      <c r="Y37" s="173" t="s">
        <v>601</v>
      </c>
      <c r="Z37" s="173">
        <v>0</v>
      </c>
      <c r="AA37" s="173" t="s">
        <v>601</v>
      </c>
      <c r="AB37" s="173">
        <v>0</v>
      </c>
      <c r="AC37" s="173">
        <v>0</v>
      </c>
    </row>
    <row r="38" spans="1:29" s="164" customFormat="1" x14ac:dyDescent="0.25">
      <c r="A38" s="174" t="s">
        <v>166</v>
      </c>
      <c r="B38" s="175" t="s">
        <v>602</v>
      </c>
      <c r="C38" s="173"/>
      <c r="D38" s="173"/>
      <c r="E38" s="173"/>
      <c r="F38" s="173"/>
      <c r="G38" s="173">
        <v>0</v>
      </c>
      <c r="H38" s="173">
        <v>0</v>
      </c>
      <c r="I38" s="173" t="s">
        <v>601</v>
      </c>
      <c r="J38" s="173">
        <v>0</v>
      </c>
      <c r="K38" s="173" t="s">
        <v>601</v>
      </c>
      <c r="L38" s="173">
        <v>0</v>
      </c>
      <c r="M38" s="173" t="s">
        <v>601</v>
      </c>
      <c r="N38" s="173">
        <v>0</v>
      </c>
      <c r="O38" s="173" t="s">
        <v>601</v>
      </c>
      <c r="P38" s="173">
        <v>0</v>
      </c>
      <c r="Q38" s="173" t="s">
        <v>601</v>
      </c>
      <c r="R38" s="173">
        <v>0</v>
      </c>
      <c r="S38" s="173" t="s">
        <v>601</v>
      </c>
      <c r="T38" s="173">
        <v>0</v>
      </c>
      <c r="U38" s="173" t="s">
        <v>601</v>
      </c>
      <c r="V38" s="173">
        <v>0</v>
      </c>
      <c r="W38" s="173" t="s">
        <v>601</v>
      </c>
      <c r="X38" s="173">
        <v>0</v>
      </c>
      <c r="Y38" s="173" t="s">
        <v>601</v>
      </c>
      <c r="Z38" s="173">
        <v>0</v>
      </c>
      <c r="AA38" s="173" t="s">
        <v>601</v>
      </c>
      <c r="AB38" s="173">
        <v>0</v>
      </c>
      <c r="AC38" s="173">
        <v>0</v>
      </c>
    </row>
    <row r="39" spans="1:29" s="164" customFormat="1" x14ac:dyDescent="0.25">
      <c r="A39" s="174" t="s">
        <v>165</v>
      </c>
      <c r="B39" s="175" t="s">
        <v>560</v>
      </c>
      <c r="C39" s="173"/>
      <c r="D39" s="173"/>
      <c r="E39" s="173"/>
      <c r="F39" s="173"/>
      <c r="G39" s="173">
        <v>0</v>
      </c>
      <c r="H39" s="173">
        <v>0</v>
      </c>
      <c r="I39" s="173" t="s">
        <v>601</v>
      </c>
      <c r="J39" s="173">
        <v>0</v>
      </c>
      <c r="K39" s="173" t="s">
        <v>601</v>
      </c>
      <c r="L39" s="173">
        <v>0</v>
      </c>
      <c r="M39" s="173" t="s">
        <v>601</v>
      </c>
      <c r="N39" s="173">
        <v>0</v>
      </c>
      <c r="O39" s="173" t="s">
        <v>601</v>
      </c>
      <c r="P39" s="173">
        <v>0</v>
      </c>
      <c r="Q39" s="173" t="s">
        <v>601</v>
      </c>
      <c r="R39" s="173">
        <v>0</v>
      </c>
      <c r="S39" s="173" t="s">
        <v>601</v>
      </c>
      <c r="T39" s="173">
        <v>0</v>
      </c>
      <c r="U39" s="173" t="s">
        <v>601</v>
      </c>
      <c r="V39" s="173">
        <v>0</v>
      </c>
      <c r="W39" s="173" t="s">
        <v>601</v>
      </c>
      <c r="X39" s="173">
        <v>0</v>
      </c>
      <c r="Y39" s="173" t="s">
        <v>601</v>
      </c>
      <c r="Z39" s="173">
        <v>0</v>
      </c>
      <c r="AA39" s="173" t="s">
        <v>601</v>
      </c>
      <c r="AB39" s="173">
        <v>0</v>
      </c>
      <c r="AC39" s="173">
        <v>0</v>
      </c>
    </row>
    <row r="40" spans="1:29" s="164" customFormat="1" x14ac:dyDescent="0.25">
      <c r="A40" s="174" t="s">
        <v>164</v>
      </c>
      <c r="B40" s="175" t="s">
        <v>561</v>
      </c>
      <c r="C40" s="173"/>
      <c r="D40" s="173"/>
      <c r="E40" s="173"/>
      <c r="F40" s="173"/>
      <c r="G40" s="173">
        <v>0</v>
      </c>
      <c r="H40" s="173">
        <v>0</v>
      </c>
      <c r="I40" s="173" t="s">
        <v>601</v>
      </c>
      <c r="J40" s="173">
        <v>0</v>
      </c>
      <c r="K40" s="173" t="s">
        <v>601</v>
      </c>
      <c r="L40" s="173">
        <v>0</v>
      </c>
      <c r="M40" s="173" t="s">
        <v>601</v>
      </c>
      <c r="N40" s="173">
        <v>0</v>
      </c>
      <c r="O40" s="173" t="s">
        <v>601</v>
      </c>
      <c r="P40" s="173">
        <v>0</v>
      </c>
      <c r="Q40" s="173" t="s">
        <v>601</v>
      </c>
      <c r="R40" s="173">
        <v>0</v>
      </c>
      <c r="S40" s="173" t="s">
        <v>601</v>
      </c>
      <c r="T40" s="173">
        <v>0</v>
      </c>
      <c r="U40" s="173" t="s">
        <v>601</v>
      </c>
      <c r="V40" s="173">
        <v>0</v>
      </c>
      <c r="W40" s="173" t="s">
        <v>601</v>
      </c>
      <c r="X40" s="173">
        <v>0</v>
      </c>
      <c r="Y40" s="173" t="s">
        <v>601</v>
      </c>
      <c r="Z40" s="173">
        <v>0</v>
      </c>
      <c r="AA40" s="173" t="s">
        <v>601</v>
      </c>
      <c r="AB40" s="173">
        <v>0</v>
      </c>
      <c r="AC40" s="173">
        <v>0</v>
      </c>
    </row>
    <row r="41" spans="1:29" s="164" customFormat="1" x14ac:dyDescent="0.25">
      <c r="A41" s="174" t="s">
        <v>163</v>
      </c>
      <c r="B41" s="175" t="s">
        <v>562</v>
      </c>
      <c r="C41" s="173"/>
      <c r="D41" s="173"/>
      <c r="E41" s="173"/>
      <c r="F41" s="173"/>
      <c r="G41" s="173">
        <v>0</v>
      </c>
      <c r="H41" s="173">
        <v>0</v>
      </c>
      <c r="I41" s="173" t="s">
        <v>601</v>
      </c>
      <c r="J41" s="173">
        <v>0</v>
      </c>
      <c r="K41" s="173" t="s">
        <v>601</v>
      </c>
      <c r="L41" s="173">
        <v>0</v>
      </c>
      <c r="M41" s="173" t="s">
        <v>601</v>
      </c>
      <c r="N41" s="173">
        <v>0</v>
      </c>
      <c r="O41" s="173" t="s">
        <v>601</v>
      </c>
      <c r="P41" s="173">
        <v>0</v>
      </c>
      <c r="Q41" s="173" t="s">
        <v>601</v>
      </c>
      <c r="R41" s="173">
        <v>0</v>
      </c>
      <c r="S41" s="173" t="s">
        <v>601</v>
      </c>
      <c r="T41" s="173">
        <v>0</v>
      </c>
      <c r="U41" s="173" t="s">
        <v>601</v>
      </c>
      <c r="V41" s="173">
        <v>0</v>
      </c>
      <c r="W41" s="173" t="s">
        <v>601</v>
      </c>
      <c r="X41" s="173">
        <v>0</v>
      </c>
      <c r="Y41" s="173" t="s">
        <v>601</v>
      </c>
      <c r="Z41" s="173">
        <v>0</v>
      </c>
      <c r="AA41" s="173" t="s">
        <v>601</v>
      </c>
      <c r="AB41" s="173">
        <v>0</v>
      </c>
      <c r="AC41" s="173">
        <v>0</v>
      </c>
    </row>
    <row r="42" spans="1:29" s="164" customFormat="1" x14ac:dyDescent="0.25">
      <c r="A42" s="174" t="s">
        <v>162</v>
      </c>
      <c r="B42" s="175" t="s">
        <v>563</v>
      </c>
      <c r="C42" s="173"/>
      <c r="D42" s="173"/>
      <c r="E42" s="173"/>
      <c r="F42" s="173"/>
      <c r="G42" s="173">
        <v>0</v>
      </c>
      <c r="H42" s="173">
        <v>0</v>
      </c>
      <c r="I42" s="173" t="s">
        <v>601</v>
      </c>
      <c r="J42" s="173">
        <v>0</v>
      </c>
      <c r="K42" s="173" t="s">
        <v>601</v>
      </c>
      <c r="L42" s="173">
        <v>0</v>
      </c>
      <c r="M42" s="173" t="s">
        <v>601</v>
      </c>
      <c r="N42" s="173">
        <v>0</v>
      </c>
      <c r="O42" s="173" t="s">
        <v>601</v>
      </c>
      <c r="P42" s="173">
        <v>0</v>
      </c>
      <c r="Q42" s="173" t="s">
        <v>601</v>
      </c>
      <c r="R42" s="173">
        <v>0</v>
      </c>
      <c r="S42" s="173" t="s">
        <v>601</v>
      </c>
      <c r="T42" s="173">
        <v>0</v>
      </c>
      <c r="U42" s="173" t="s">
        <v>601</v>
      </c>
      <c r="V42" s="173">
        <v>0</v>
      </c>
      <c r="W42" s="173" t="s">
        <v>601</v>
      </c>
      <c r="X42" s="173">
        <v>0</v>
      </c>
      <c r="Y42" s="173" t="s">
        <v>601</v>
      </c>
      <c r="Z42" s="173">
        <v>0</v>
      </c>
      <c r="AA42" s="173" t="s">
        <v>601</v>
      </c>
      <c r="AB42" s="173">
        <v>0</v>
      </c>
      <c r="AC42" s="173">
        <v>0</v>
      </c>
    </row>
    <row r="43" spans="1:29" s="164" customFormat="1" x14ac:dyDescent="0.25">
      <c r="A43" s="174" t="s">
        <v>564</v>
      </c>
      <c r="B43" s="175" t="s">
        <v>565</v>
      </c>
      <c r="C43" s="173"/>
      <c r="D43" s="173"/>
      <c r="E43" s="173"/>
      <c r="F43" s="173"/>
      <c r="G43" s="173">
        <v>0</v>
      </c>
      <c r="H43" s="173">
        <v>0</v>
      </c>
      <c r="I43" s="173" t="s">
        <v>601</v>
      </c>
      <c r="J43" s="173">
        <v>0</v>
      </c>
      <c r="K43" s="173" t="s">
        <v>601</v>
      </c>
      <c r="L43" s="173">
        <v>0</v>
      </c>
      <c r="M43" s="173" t="s">
        <v>601</v>
      </c>
      <c r="N43" s="173">
        <v>0</v>
      </c>
      <c r="O43" s="173" t="s">
        <v>601</v>
      </c>
      <c r="P43" s="173">
        <v>0</v>
      </c>
      <c r="Q43" s="173" t="s">
        <v>601</v>
      </c>
      <c r="R43" s="173">
        <v>0</v>
      </c>
      <c r="S43" s="173" t="s">
        <v>601</v>
      </c>
      <c r="T43" s="173">
        <v>0</v>
      </c>
      <c r="U43" s="173" t="s">
        <v>601</v>
      </c>
      <c r="V43" s="173">
        <v>0</v>
      </c>
      <c r="W43" s="173" t="s">
        <v>601</v>
      </c>
      <c r="X43" s="173">
        <v>0</v>
      </c>
      <c r="Y43" s="173" t="s">
        <v>601</v>
      </c>
      <c r="Z43" s="173">
        <v>0</v>
      </c>
      <c r="AA43" s="173" t="s">
        <v>601</v>
      </c>
      <c r="AB43" s="173">
        <v>0</v>
      </c>
      <c r="AC43" s="173">
        <v>0</v>
      </c>
    </row>
    <row r="44" spans="1:29" s="164" customFormat="1" x14ac:dyDescent="0.25">
      <c r="A44" s="174" t="s">
        <v>566</v>
      </c>
      <c r="B44" s="175" t="s">
        <v>567</v>
      </c>
      <c r="C44" s="173"/>
      <c r="D44" s="173"/>
      <c r="E44" s="173"/>
      <c r="F44" s="173"/>
      <c r="G44" s="173">
        <v>0</v>
      </c>
      <c r="H44" s="173">
        <v>0</v>
      </c>
      <c r="I44" s="173" t="s">
        <v>601</v>
      </c>
      <c r="J44" s="173">
        <v>0</v>
      </c>
      <c r="K44" s="173" t="s">
        <v>601</v>
      </c>
      <c r="L44" s="173">
        <v>0</v>
      </c>
      <c r="M44" s="173" t="s">
        <v>601</v>
      </c>
      <c r="N44" s="173">
        <v>0</v>
      </c>
      <c r="O44" s="173" t="s">
        <v>601</v>
      </c>
      <c r="P44" s="173">
        <v>0</v>
      </c>
      <c r="Q44" s="173" t="s">
        <v>601</v>
      </c>
      <c r="R44" s="173">
        <v>0</v>
      </c>
      <c r="S44" s="173" t="s">
        <v>601</v>
      </c>
      <c r="T44" s="173">
        <v>0</v>
      </c>
      <c r="U44" s="173" t="s">
        <v>601</v>
      </c>
      <c r="V44" s="173">
        <v>0</v>
      </c>
      <c r="W44" s="173" t="s">
        <v>601</v>
      </c>
      <c r="X44" s="173">
        <v>0</v>
      </c>
      <c r="Y44" s="173" t="s">
        <v>601</v>
      </c>
      <c r="Z44" s="173">
        <v>0</v>
      </c>
      <c r="AA44" s="173" t="s">
        <v>601</v>
      </c>
      <c r="AB44" s="173">
        <v>0</v>
      </c>
      <c r="AC44" s="173">
        <v>0</v>
      </c>
    </row>
    <row r="45" spans="1:29" s="164" customFormat="1" x14ac:dyDescent="0.25">
      <c r="A45" s="174" t="s">
        <v>568</v>
      </c>
      <c r="B45" s="175" t="s">
        <v>569</v>
      </c>
      <c r="C45" s="173"/>
      <c r="D45" s="173"/>
      <c r="E45" s="173"/>
      <c r="F45" s="173"/>
      <c r="G45" s="173">
        <v>0</v>
      </c>
      <c r="H45" s="173">
        <v>0</v>
      </c>
      <c r="I45" s="173" t="s">
        <v>601</v>
      </c>
      <c r="J45" s="173">
        <v>0</v>
      </c>
      <c r="K45" s="173" t="s">
        <v>601</v>
      </c>
      <c r="L45" s="173">
        <v>0</v>
      </c>
      <c r="M45" s="173" t="s">
        <v>601</v>
      </c>
      <c r="N45" s="173">
        <v>0</v>
      </c>
      <c r="O45" s="173" t="s">
        <v>601</v>
      </c>
      <c r="P45" s="173">
        <v>0</v>
      </c>
      <c r="Q45" s="173" t="s">
        <v>601</v>
      </c>
      <c r="R45" s="173">
        <v>0</v>
      </c>
      <c r="S45" s="173" t="s">
        <v>601</v>
      </c>
      <c r="T45" s="173">
        <v>0</v>
      </c>
      <c r="U45" s="173" t="s">
        <v>601</v>
      </c>
      <c r="V45" s="173">
        <v>0</v>
      </c>
      <c r="W45" s="173" t="s">
        <v>601</v>
      </c>
      <c r="X45" s="173">
        <v>0</v>
      </c>
      <c r="Y45" s="173" t="s">
        <v>601</v>
      </c>
      <c r="Z45" s="173">
        <v>0</v>
      </c>
      <c r="AA45" s="173" t="s">
        <v>601</v>
      </c>
      <c r="AB45" s="173">
        <v>0</v>
      </c>
      <c r="AC45" s="173">
        <v>0</v>
      </c>
    </row>
    <row r="46" spans="1:29" s="164" customFormat="1" x14ac:dyDescent="0.25">
      <c r="A46" s="174" t="s">
        <v>570</v>
      </c>
      <c r="B46" s="175" t="s">
        <v>571</v>
      </c>
      <c r="C46" s="173"/>
      <c r="D46" s="173"/>
      <c r="E46" s="173"/>
      <c r="F46" s="173"/>
      <c r="G46" s="173">
        <v>0</v>
      </c>
      <c r="H46" s="173">
        <v>0</v>
      </c>
      <c r="I46" s="173" t="s">
        <v>601</v>
      </c>
      <c r="J46" s="173">
        <v>0</v>
      </c>
      <c r="K46" s="173" t="s">
        <v>601</v>
      </c>
      <c r="L46" s="173">
        <v>0</v>
      </c>
      <c r="M46" s="173" t="s">
        <v>601</v>
      </c>
      <c r="N46" s="173">
        <v>0</v>
      </c>
      <c r="O46" s="173" t="s">
        <v>601</v>
      </c>
      <c r="P46" s="173">
        <v>0</v>
      </c>
      <c r="Q46" s="173" t="s">
        <v>601</v>
      </c>
      <c r="R46" s="173">
        <v>0</v>
      </c>
      <c r="S46" s="173" t="s">
        <v>601</v>
      </c>
      <c r="T46" s="173">
        <v>0</v>
      </c>
      <c r="U46" s="173" t="s">
        <v>601</v>
      </c>
      <c r="V46" s="173">
        <v>0</v>
      </c>
      <c r="W46" s="173" t="s">
        <v>601</v>
      </c>
      <c r="X46" s="173">
        <v>0</v>
      </c>
      <c r="Y46" s="173" t="s">
        <v>601</v>
      </c>
      <c r="Z46" s="173">
        <v>0</v>
      </c>
      <c r="AA46" s="173" t="s">
        <v>601</v>
      </c>
      <c r="AB46" s="173">
        <v>0</v>
      </c>
      <c r="AC46" s="173">
        <v>0</v>
      </c>
    </row>
    <row r="47" spans="1:29" s="164" customFormat="1" x14ac:dyDescent="0.25">
      <c r="A47" s="171" t="s">
        <v>62</v>
      </c>
      <c r="B47" s="172" t="s">
        <v>161</v>
      </c>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row>
    <row r="48" spans="1:29" s="164" customFormat="1" ht="31.5" x14ac:dyDescent="0.25">
      <c r="A48" s="174" t="s">
        <v>160</v>
      </c>
      <c r="B48" s="177" t="s">
        <v>558</v>
      </c>
      <c r="C48" s="173"/>
      <c r="D48" s="173"/>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64" customFormat="1" x14ac:dyDescent="0.25">
      <c r="A49" s="174" t="s">
        <v>159</v>
      </c>
      <c r="B49" s="177" t="s">
        <v>157</v>
      </c>
      <c r="C49" s="173"/>
      <c r="D49" s="173"/>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64" customFormat="1" ht="31.5" x14ac:dyDescent="0.25">
      <c r="A50" s="174" t="s">
        <v>158</v>
      </c>
      <c r="B50" s="175" t="s">
        <v>155</v>
      </c>
      <c r="C50" s="173"/>
      <c r="D50" s="173"/>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64" customFormat="1" ht="31.5" x14ac:dyDescent="0.25">
      <c r="A51" s="174" t="s">
        <v>156</v>
      </c>
      <c r="B51" s="175" t="s">
        <v>153</v>
      </c>
      <c r="C51" s="173"/>
      <c r="D51" s="173"/>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64" customFormat="1" x14ac:dyDescent="0.25">
      <c r="A52" s="174" t="s">
        <v>154</v>
      </c>
      <c r="B52" s="175" t="s">
        <v>151</v>
      </c>
      <c r="C52" s="173"/>
      <c r="D52" s="173"/>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64" customFormat="1" x14ac:dyDescent="0.25">
      <c r="A53" s="174" t="s">
        <v>152</v>
      </c>
      <c r="B53" s="175" t="s">
        <v>560</v>
      </c>
      <c r="C53" s="173"/>
      <c r="D53" s="173"/>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64" customFormat="1" x14ac:dyDescent="0.25">
      <c r="A54" s="174" t="s">
        <v>150</v>
      </c>
      <c r="B54" s="175" t="s">
        <v>561</v>
      </c>
      <c r="C54" s="173"/>
      <c r="D54" s="173"/>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64" customFormat="1" x14ac:dyDescent="0.25">
      <c r="A55" s="174" t="s">
        <v>572</v>
      </c>
      <c r="B55" s="175" t="s">
        <v>562</v>
      </c>
      <c r="C55" s="173"/>
      <c r="D55" s="173"/>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64" customFormat="1" x14ac:dyDescent="0.25">
      <c r="A56" s="174" t="s">
        <v>573</v>
      </c>
      <c r="B56" s="175" t="s">
        <v>563</v>
      </c>
      <c r="C56" s="173"/>
      <c r="D56" s="173"/>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64" customFormat="1" x14ac:dyDescent="0.25">
      <c r="A57" s="174" t="s">
        <v>574</v>
      </c>
      <c r="B57" s="175" t="s">
        <v>565</v>
      </c>
      <c r="C57" s="173"/>
      <c r="D57" s="173"/>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64" customFormat="1" x14ac:dyDescent="0.25">
      <c r="A58" s="174" t="s">
        <v>575</v>
      </c>
      <c r="B58" s="175" t="s">
        <v>567</v>
      </c>
      <c r="C58" s="173"/>
      <c r="D58" s="173"/>
      <c r="E58" s="173"/>
      <c r="F58" s="173"/>
      <c r="G58" s="173">
        <v>0</v>
      </c>
      <c r="H58" s="173">
        <v>27</v>
      </c>
      <c r="I58" s="173"/>
      <c r="J58" s="173">
        <v>27</v>
      </c>
      <c r="K58" s="173"/>
      <c r="L58" s="173">
        <v>17</v>
      </c>
      <c r="M58" s="173"/>
      <c r="N58" s="173">
        <v>17</v>
      </c>
      <c r="O58" s="173"/>
      <c r="P58" s="173">
        <v>1</v>
      </c>
      <c r="Q58" s="173"/>
      <c r="R58" s="173">
        <v>1</v>
      </c>
      <c r="S58" s="173"/>
      <c r="T58" s="173">
        <v>0</v>
      </c>
      <c r="U58" s="173"/>
      <c r="V58" s="173">
        <v>0</v>
      </c>
      <c r="W58" s="173"/>
      <c r="X58" s="173">
        <v>25</v>
      </c>
      <c r="Y58" s="173"/>
      <c r="Z58" s="173">
        <v>25</v>
      </c>
      <c r="AA58" s="173"/>
      <c r="AB58" s="173">
        <v>70</v>
      </c>
      <c r="AC58" s="173">
        <v>70</v>
      </c>
    </row>
    <row r="59" spans="1:29" s="164" customFormat="1" x14ac:dyDescent="0.25">
      <c r="A59" s="174" t="s">
        <v>576</v>
      </c>
      <c r="B59" s="175" t="s">
        <v>569</v>
      </c>
      <c r="C59" s="173"/>
      <c r="D59" s="173"/>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64" customFormat="1" x14ac:dyDescent="0.25">
      <c r="A60" s="174" t="s">
        <v>577</v>
      </c>
      <c r="B60" s="175" t="s">
        <v>571</v>
      </c>
      <c r="C60" s="173"/>
      <c r="D60" s="173"/>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64" customFormat="1" ht="35.25" customHeight="1" x14ac:dyDescent="0.25">
      <c r="A61" s="171" t="s">
        <v>60</v>
      </c>
      <c r="B61" s="172"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v>0</v>
      </c>
      <c r="AC61" s="173">
        <v>0</v>
      </c>
    </row>
    <row r="62" spans="1:29" s="164" customFormat="1" x14ac:dyDescent="0.25">
      <c r="A62" s="174" t="s">
        <v>148</v>
      </c>
      <c r="B62" s="175" t="s">
        <v>147</v>
      </c>
      <c r="C62" s="173">
        <v>34.585705120848317</v>
      </c>
      <c r="D62" s="173">
        <v>34.585705120848317</v>
      </c>
      <c r="E62" s="173"/>
      <c r="F62" s="173"/>
      <c r="G62" s="173">
        <v>0</v>
      </c>
      <c r="H62" s="173">
        <v>12.817544</v>
      </c>
      <c r="I62" s="173"/>
      <c r="J62" s="173">
        <v>12.817544</v>
      </c>
      <c r="K62" s="173"/>
      <c r="L62" s="173">
        <v>7.1029399999999994</v>
      </c>
      <c r="M62" s="173"/>
      <c r="N62" s="173">
        <v>7.1029399999999994</v>
      </c>
      <c r="O62" s="173"/>
      <c r="P62" s="173">
        <v>4.3386000000000005</v>
      </c>
      <c r="Q62" s="173"/>
      <c r="R62" s="173">
        <v>4.3386000000000005</v>
      </c>
      <c r="S62" s="173"/>
      <c r="T62" s="173">
        <v>0</v>
      </c>
      <c r="U62" s="173"/>
      <c r="V62" s="173">
        <v>0</v>
      </c>
      <c r="W62" s="173"/>
      <c r="X62" s="173">
        <v>10.326621120848314</v>
      </c>
      <c r="Y62" s="173"/>
      <c r="Z62" s="173">
        <v>10.326621120848314</v>
      </c>
      <c r="AA62" s="173"/>
      <c r="AB62" s="173">
        <v>34.58570512084831</v>
      </c>
      <c r="AC62" s="173">
        <v>34.58570512084831</v>
      </c>
    </row>
    <row r="63" spans="1:29" s="164" customFormat="1" x14ac:dyDescent="0.25">
      <c r="A63" s="174" t="s">
        <v>146</v>
      </c>
      <c r="B63" s="175" t="s">
        <v>139</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64" customFormat="1" x14ac:dyDescent="0.25">
      <c r="A64" s="174" t="s">
        <v>145</v>
      </c>
      <c r="B64" s="177" t="s">
        <v>138</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64" customFormat="1" x14ac:dyDescent="0.25">
      <c r="A65" s="174" t="s">
        <v>144</v>
      </c>
      <c r="B65" s="177" t="s">
        <v>137</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64" customFormat="1" x14ac:dyDescent="0.25">
      <c r="A66" s="174" t="s">
        <v>143</v>
      </c>
      <c r="B66" s="177" t="s">
        <v>140</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64" customFormat="1" x14ac:dyDescent="0.25">
      <c r="A67" s="174" t="s">
        <v>142</v>
      </c>
      <c r="B67" s="177" t="s">
        <v>578</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64" customFormat="1" x14ac:dyDescent="0.25">
      <c r="A68" s="174" t="s">
        <v>579</v>
      </c>
      <c r="B68" s="177" t="s">
        <v>580</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64" customFormat="1" x14ac:dyDescent="0.25">
      <c r="A69" s="174" t="s">
        <v>581</v>
      </c>
      <c r="B69" s="177" t="s">
        <v>582</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64" customFormat="1" x14ac:dyDescent="0.25">
      <c r="A70" s="174" t="s">
        <v>583</v>
      </c>
      <c r="B70" s="177" t="s">
        <v>584</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64" customFormat="1" x14ac:dyDescent="0.25">
      <c r="A71" s="174" t="s">
        <v>585</v>
      </c>
      <c r="B71" s="177" t="s">
        <v>586</v>
      </c>
      <c r="C71" s="173"/>
      <c r="D71" s="173"/>
      <c r="E71" s="173"/>
      <c r="F71" s="173"/>
      <c r="G71" s="173">
        <v>0</v>
      </c>
      <c r="H71" s="173">
        <v>27</v>
      </c>
      <c r="I71" s="173"/>
      <c r="J71" s="173">
        <v>27</v>
      </c>
      <c r="K71" s="173"/>
      <c r="L71" s="173">
        <v>17</v>
      </c>
      <c r="M71" s="173"/>
      <c r="N71" s="173">
        <v>17</v>
      </c>
      <c r="O71" s="173"/>
      <c r="P71" s="173">
        <v>1</v>
      </c>
      <c r="Q71" s="173"/>
      <c r="R71" s="173">
        <v>1</v>
      </c>
      <c r="S71" s="173"/>
      <c r="T71" s="173">
        <v>0</v>
      </c>
      <c r="U71" s="173"/>
      <c r="V71" s="173">
        <v>0</v>
      </c>
      <c r="W71" s="173"/>
      <c r="X71" s="173">
        <v>25</v>
      </c>
      <c r="Y71" s="173"/>
      <c r="Z71" s="173">
        <v>25</v>
      </c>
      <c r="AA71" s="173"/>
      <c r="AB71" s="173">
        <v>70</v>
      </c>
      <c r="AC71" s="173">
        <v>70</v>
      </c>
    </row>
    <row r="72" spans="1:29" s="164" customFormat="1" x14ac:dyDescent="0.25">
      <c r="A72" s="174" t="s">
        <v>587</v>
      </c>
      <c r="B72" s="177" t="s">
        <v>588</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64" customFormat="1" x14ac:dyDescent="0.25">
      <c r="A73" s="174" t="s">
        <v>589</v>
      </c>
      <c r="B73" s="177" t="s">
        <v>590</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64" customFormat="1" ht="36.75" customHeight="1" x14ac:dyDescent="0.25">
      <c r="A74" s="171" t="s">
        <v>59</v>
      </c>
      <c r="B74" s="178" t="s">
        <v>236</v>
      </c>
      <c r="C74" s="173"/>
      <c r="D74" s="173"/>
      <c r="E74" s="173"/>
      <c r="F74" s="173"/>
      <c r="G74" s="173"/>
      <c r="H74" s="173"/>
      <c r="I74" s="173"/>
      <c r="J74" s="173"/>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64"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4" customFormat="1" ht="31.5" x14ac:dyDescent="0.25">
      <c r="A76" s="174" t="s">
        <v>231</v>
      </c>
      <c r="B76" s="177" t="s">
        <v>558</v>
      </c>
      <c r="C76" s="173"/>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v>0</v>
      </c>
      <c r="AA76" s="173"/>
      <c r="AB76" s="173">
        <v>0</v>
      </c>
      <c r="AC76" s="173">
        <v>0</v>
      </c>
    </row>
    <row r="77" spans="1:29" s="164" customFormat="1" x14ac:dyDescent="0.25">
      <c r="A77" s="174" t="s">
        <v>232</v>
      </c>
      <c r="B77" s="177" t="s">
        <v>157</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64" customFormat="1" x14ac:dyDescent="0.25">
      <c r="A78" s="174" t="s">
        <v>233</v>
      </c>
      <c r="B78" s="175" t="s">
        <v>559</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64" customFormat="1" x14ac:dyDescent="0.25">
      <c r="A79" s="174" t="s">
        <v>234</v>
      </c>
      <c r="B79" s="175" t="s">
        <v>560</v>
      </c>
      <c r="C79" s="173"/>
      <c r="D79" s="173"/>
      <c r="E79" s="173"/>
      <c r="F79" s="173"/>
      <c r="G79" s="173">
        <v>0</v>
      </c>
      <c r="H79" s="173">
        <v>0</v>
      </c>
      <c r="I79" s="180"/>
      <c r="J79" s="173">
        <v>0</v>
      </c>
      <c r="K79" s="179"/>
      <c r="L79" s="173">
        <v>0</v>
      </c>
      <c r="M79" s="179"/>
      <c r="N79" s="173">
        <v>0</v>
      </c>
      <c r="O79" s="179"/>
      <c r="P79" s="173">
        <v>0</v>
      </c>
      <c r="Q79" s="179"/>
      <c r="R79" s="173">
        <v>0</v>
      </c>
      <c r="S79" s="179"/>
      <c r="T79" s="173">
        <v>0</v>
      </c>
      <c r="U79" s="179"/>
      <c r="V79" s="173">
        <v>0</v>
      </c>
      <c r="W79" s="179"/>
      <c r="X79" s="173">
        <v>0</v>
      </c>
      <c r="Y79" s="179"/>
      <c r="Z79" s="173">
        <v>0</v>
      </c>
      <c r="AA79" s="179"/>
      <c r="AB79" s="173">
        <v>0</v>
      </c>
      <c r="AC79" s="173">
        <v>0</v>
      </c>
    </row>
    <row r="80" spans="1:29" s="164" customFormat="1" x14ac:dyDescent="0.25">
      <c r="A80" s="174" t="s">
        <v>235</v>
      </c>
      <c r="B80" s="175" t="s">
        <v>561</v>
      </c>
      <c r="C80" s="173"/>
      <c r="D80" s="173"/>
      <c r="E80" s="173"/>
      <c r="F80" s="173"/>
      <c r="G80" s="173">
        <v>0</v>
      </c>
      <c r="H80" s="173">
        <v>0</v>
      </c>
      <c r="I80" s="180"/>
      <c r="J80" s="173">
        <v>0</v>
      </c>
      <c r="K80" s="179"/>
      <c r="L80" s="173">
        <v>0</v>
      </c>
      <c r="M80" s="179"/>
      <c r="N80" s="173">
        <v>0</v>
      </c>
      <c r="O80" s="179"/>
      <c r="P80" s="173">
        <v>0</v>
      </c>
      <c r="Q80" s="179"/>
      <c r="R80" s="173">
        <v>0</v>
      </c>
      <c r="S80" s="179"/>
      <c r="T80" s="173">
        <v>0</v>
      </c>
      <c r="U80" s="179"/>
      <c r="V80" s="173">
        <v>0</v>
      </c>
      <c r="W80" s="179"/>
      <c r="X80" s="173">
        <v>0</v>
      </c>
      <c r="Y80" s="179"/>
      <c r="Z80" s="173">
        <v>0</v>
      </c>
      <c r="AA80" s="179"/>
      <c r="AB80" s="173">
        <v>0</v>
      </c>
      <c r="AC80" s="173">
        <v>0</v>
      </c>
    </row>
    <row r="81" spans="1:29" s="164" customFormat="1" x14ac:dyDescent="0.25">
      <c r="A81" s="174" t="s">
        <v>591</v>
      </c>
      <c r="B81" s="175" t="s">
        <v>562</v>
      </c>
      <c r="C81" s="173"/>
      <c r="D81" s="173"/>
      <c r="E81" s="173"/>
      <c r="F81" s="173"/>
      <c r="G81" s="173">
        <v>0</v>
      </c>
      <c r="H81" s="173">
        <v>0</v>
      </c>
      <c r="I81" s="180"/>
      <c r="J81" s="173">
        <v>0</v>
      </c>
      <c r="K81" s="179"/>
      <c r="L81" s="173">
        <v>0</v>
      </c>
      <c r="M81" s="179"/>
      <c r="N81" s="173">
        <v>0</v>
      </c>
      <c r="O81" s="179"/>
      <c r="P81" s="173">
        <v>0</v>
      </c>
      <c r="Q81" s="179"/>
      <c r="R81" s="173">
        <v>0</v>
      </c>
      <c r="S81" s="179"/>
      <c r="T81" s="173">
        <v>0</v>
      </c>
      <c r="U81" s="179"/>
      <c r="V81" s="173">
        <v>0</v>
      </c>
      <c r="W81" s="179"/>
      <c r="X81" s="173">
        <v>0</v>
      </c>
      <c r="Y81" s="179"/>
      <c r="Z81" s="173">
        <v>0</v>
      </c>
      <c r="AA81" s="179"/>
      <c r="AB81" s="173">
        <v>0</v>
      </c>
      <c r="AC81" s="173">
        <v>0</v>
      </c>
    </row>
    <row r="82" spans="1:29" s="164" customFormat="1" x14ac:dyDescent="0.25">
      <c r="A82" s="174" t="s">
        <v>592</v>
      </c>
      <c r="B82" s="175" t="s">
        <v>563</v>
      </c>
      <c r="C82" s="173"/>
      <c r="D82" s="173"/>
      <c r="E82" s="173"/>
      <c r="F82" s="173"/>
      <c r="G82" s="173">
        <v>0</v>
      </c>
      <c r="H82" s="173">
        <v>0</v>
      </c>
      <c r="I82" s="180"/>
      <c r="J82" s="173">
        <v>0</v>
      </c>
      <c r="K82" s="179"/>
      <c r="L82" s="173">
        <v>0</v>
      </c>
      <c r="M82" s="179"/>
      <c r="N82" s="173">
        <v>0</v>
      </c>
      <c r="O82" s="179"/>
      <c r="P82" s="173">
        <v>0</v>
      </c>
      <c r="Q82" s="179"/>
      <c r="R82" s="173">
        <v>0</v>
      </c>
      <c r="S82" s="179"/>
      <c r="T82" s="173">
        <v>0</v>
      </c>
      <c r="U82" s="179"/>
      <c r="V82" s="173">
        <v>0</v>
      </c>
      <c r="W82" s="179"/>
      <c r="X82" s="173">
        <v>0</v>
      </c>
      <c r="Y82" s="179"/>
      <c r="Z82" s="173">
        <v>0</v>
      </c>
      <c r="AA82" s="179"/>
      <c r="AB82" s="173">
        <v>0</v>
      </c>
      <c r="AC82" s="173">
        <v>0</v>
      </c>
    </row>
    <row r="83" spans="1:29" s="164" customFormat="1" x14ac:dyDescent="0.25">
      <c r="A83" s="174" t="s">
        <v>593</v>
      </c>
      <c r="B83" s="175" t="s">
        <v>565</v>
      </c>
      <c r="C83" s="173"/>
      <c r="D83" s="173"/>
      <c r="E83" s="173"/>
      <c r="F83" s="173"/>
      <c r="G83" s="173">
        <v>0</v>
      </c>
      <c r="H83" s="173">
        <v>0</v>
      </c>
      <c r="I83" s="180"/>
      <c r="J83" s="173">
        <v>0</v>
      </c>
      <c r="K83" s="179"/>
      <c r="L83" s="173">
        <v>0</v>
      </c>
      <c r="M83" s="179"/>
      <c r="N83" s="173">
        <v>0</v>
      </c>
      <c r="O83" s="179"/>
      <c r="P83" s="173">
        <v>0</v>
      </c>
      <c r="Q83" s="179"/>
      <c r="R83" s="173">
        <v>0</v>
      </c>
      <c r="S83" s="179"/>
      <c r="T83" s="173">
        <v>0</v>
      </c>
      <c r="U83" s="179"/>
      <c r="V83" s="173">
        <v>0</v>
      </c>
      <c r="W83" s="179"/>
      <c r="X83" s="173">
        <v>0</v>
      </c>
      <c r="Y83" s="179"/>
      <c r="Z83" s="173">
        <v>0</v>
      </c>
      <c r="AA83" s="179"/>
      <c r="AB83" s="173">
        <v>0</v>
      </c>
      <c r="AC83" s="173">
        <v>0</v>
      </c>
    </row>
    <row r="84" spans="1:29" s="164" customFormat="1" x14ac:dyDescent="0.25">
      <c r="A84" s="174" t="s">
        <v>594</v>
      </c>
      <c r="B84" s="175" t="s">
        <v>567</v>
      </c>
      <c r="C84" s="173"/>
      <c r="D84" s="173"/>
      <c r="E84" s="173"/>
      <c r="F84" s="173"/>
      <c r="G84" s="173">
        <v>0</v>
      </c>
      <c r="H84" s="173">
        <v>0</v>
      </c>
      <c r="I84" s="180"/>
      <c r="J84" s="173">
        <v>0</v>
      </c>
      <c r="K84" s="179"/>
      <c r="L84" s="173">
        <v>0</v>
      </c>
      <c r="M84" s="179"/>
      <c r="N84" s="173">
        <v>0</v>
      </c>
      <c r="O84" s="179"/>
      <c r="P84" s="173">
        <v>0</v>
      </c>
      <c r="Q84" s="179"/>
      <c r="R84" s="173">
        <v>0</v>
      </c>
      <c r="S84" s="179"/>
      <c r="T84" s="173">
        <v>0</v>
      </c>
      <c r="U84" s="179"/>
      <c r="V84" s="173">
        <v>0</v>
      </c>
      <c r="W84" s="179"/>
      <c r="X84" s="173">
        <v>0</v>
      </c>
      <c r="Y84" s="179"/>
      <c r="Z84" s="173">
        <v>0</v>
      </c>
      <c r="AA84" s="179"/>
      <c r="AB84" s="173">
        <v>0</v>
      </c>
      <c r="AC84" s="173">
        <v>0</v>
      </c>
    </row>
    <row r="85" spans="1:29" s="164" customFormat="1" x14ac:dyDescent="0.25">
      <c r="A85" s="174" t="s">
        <v>595</v>
      </c>
      <c r="B85" s="175" t="s">
        <v>569</v>
      </c>
      <c r="C85" s="173"/>
      <c r="D85" s="173"/>
      <c r="E85" s="173"/>
      <c r="F85" s="173"/>
      <c r="G85" s="173">
        <v>0</v>
      </c>
      <c r="H85" s="173">
        <v>0</v>
      </c>
      <c r="I85" s="180"/>
      <c r="J85" s="173">
        <v>0</v>
      </c>
      <c r="K85" s="179"/>
      <c r="L85" s="173">
        <v>0</v>
      </c>
      <c r="M85" s="179"/>
      <c r="N85" s="173">
        <v>0</v>
      </c>
      <c r="O85" s="179"/>
      <c r="P85" s="173">
        <v>0</v>
      </c>
      <c r="Q85" s="179"/>
      <c r="R85" s="173">
        <v>0</v>
      </c>
      <c r="S85" s="179"/>
      <c r="T85" s="173">
        <v>0</v>
      </c>
      <c r="U85" s="179"/>
      <c r="V85" s="173">
        <v>0</v>
      </c>
      <c r="W85" s="179"/>
      <c r="X85" s="173">
        <v>0</v>
      </c>
      <c r="Y85" s="179"/>
      <c r="Z85" s="173">
        <v>0</v>
      </c>
      <c r="AA85" s="179"/>
      <c r="AB85" s="173">
        <v>0</v>
      </c>
      <c r="AC85" s="173">
        <v>0</v>
      </c>
    </row>
    <row r="86" spans="1:29" s="164" customFormat="1" x14ac:dyDescent="0.25">
      <c r="A86" s="174" t="s">
        <v>596</v>
      </c>
      <c r="B86" s="175" t="s">
        <v>571</v>
      </c>
      <c r="C86" s="173"/>
      <c r="D86" s="173"/>
      <c r="E86" s="173"/>
      <c r="F86" s="173"/>
      <c r="G86" s="173">
        <v>0</v>
      </c>
      <c r="H86" s="173">
        <v>0</v>
      </c>
      <c r="I86" s="180"/>
      <c r="J86" s="173">
        <v>0</v>
      </c>
      <c r="K86" s="179"/>
      <c r="L86" s="173">
        <v>0</v>
      </c>
      <c r="M86" s="179"/>
      <c r="N86" s="173">
        <v>0</v>
      </c>
      <c r="O86" s="179"/>
      <c r="P86" s="173">
        <v>0</v>
      </c>
      <c r="Q86" s="179"/>
      <c r="R86" s="173">
        <v>0</v>
      </c>
      <c r="S86" s="179"/>
      <c r="T86" s="173">
        <v>0</v>
      </c>
      <c r="U86" s="179"/>
      <c r="V86" s="173">
        <v>0</v>
      </c>
      <c r="W86" s="179"/>
      <c r="X86" s="173">
        <v>0</v>
      </c>
      <c r="Y86" s="179"/>
      <c r="Z86" s="173">
        <v>0</v>
      </c>
      <c r="AA86" s="179"/>
      <c r="AB86" s="173">
        <v>0</v>
      </c>
      <c r="AC86" s="173">
        <v>0</v>
      </c>
    </row>
    <row r="87" spans="1:29" s="164" customFormat="1" x14ac:dyDescent="0.25">
      <c r="A87" s="181"/>
      <c r="B87" s="182"/>
      <c r="C87" s="182"/>
      <c r="D87" s="182"/>
      <c r="E87" s="182"/>
      <c r="F87" s="182"/>
      <c r="G87" s="182"/>
      <c r="H87" s="181"/>
      <c r="I87" s="181"/>
      <c r="J87" s="169"/>
      <c r="K87" s="169"/>
      <c r="L87" s="169"/>
      <c r="M87" s="169"/>
      <c r="N87" s="169"/>
      <c r="O87" s="169"/>
      <c r="P87" s="169"/>
      <c r="Q87" s="169"/>
      <c r="R87" s="169"/>
      <c r="S87" s="169"/>
      <c r="T87" s="169"/>
      <c r="U87" s="169"/>
      <c r="V87" s="169"/>
      <c r="W87" s="169"/>
      <c r="X87" s="169"/>
      <c r="Y87" s="169"/>
      <c r="Z87" s="169"/>
      <c r="AA87" s="169"/>
      <c r="AB87" s="169"/>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85" zoomScaleSheetLayoutView="85" workbookViewId="0">
      <selection activeCell="N27" sqref="N27"/>
    </sheetView>
  </sheetViews>
  <sheetFormatPr defaultRowHeight="15" x14ac:dyDescent="0.25"/>
  <cols>
    <col min="1" max="1" width="10.140625" style="19" customWidth="1"/>
    <col min="2" max="2" width="23.140625" style="19" customWidth="1"/>
    <col min="3" max="3" width="17.7109375" style="19" customWidth="1"/>
    <col min="4" max="4" width="15.140625" style="19" customWidth="1"/>
    <col min="5" max="12" width="7.7109375" style="19" customWidth="1"/>
    <col min="13" max="13" width="14.85546875" style="19" customWidth="1"/>
    <col min="14" max="14" width="33.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26.4257812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4.5703125" style="19" customWidth="1"/>
    <col min="33" max="33" width="16.57031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2021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I_PK3400.07.01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32.25" customHeight="1" x14ac:dyDescent="0.25">
      <c r="A15" s="276" t="str">
        <f>'1. паспорт местоположение'!A15:C15</f>
        <v>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90" t="s">
        <v>511</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81" t="s">
        <v>53</v>
      </c>
      <c r="B22" s="392" t="s">
        <v>25</v>
      </c>
      <c r="C22" s="381" t="s">
        <v>52</v>
      </c>
      <c r="D22" s="381" t="s">
        <v>51</v>
      </c>
      <c r="E22" s="395" t="s">
        <v>522</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2" customFormat="1" ht="64.5" customHeight="1" x14ac:dyDescent="0.25">
      <c r="A23" s="391"/>
      <c r="B23" s="393"/>
      <c r="C23" s="391"/>
      <c r="D23" s="391"/>
      <c r="E23" s="386" t="s">
        <v>24</v>
      </c>
      <c r="F23" s="377" t="s">
        <v>140</v>
      </c>
      <c r="G23" s="377" t="s">
        <v>139</v>
      </c>
      <c r="H23" s="377" t="s">
        <v>138</v>
      </c>
      <c r="I23" s="379" t="s">
        <v>432</v>
      </c>
      <c r="J23" s="379" t="s">
        <v>433</v>
      </c>
      <c r="K23" s="379" t="s">
        <v>434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2"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85" t="s">
        <v>14</v>
      </c>
      <c r="AG24" s="185" t="s">
        <v>13</v>
      </c>
      <c r="AH24" s="138" t="s">
        <v>3</v>
      </c>
      <c r="AI24" s="138" t="s">
        <v>12</v>
      </c>
      <c r="AJ24" s="382"/>
      <c r="AK24" s="382"/>
      <c r="AL24" s="382"/>
      <c r="AM24" s="382"/>
      <c r="AN24" s="382"/>
      <c r="AO24" s="382"/>
      <c r="AP24" s="382"/>
      <c r="AQ24" s="400"/>
      <c r="AR24" s="376"/>
      <c r="AS24" s="376"/>
      <c r="AT24" s="376"/>
      <c r="AU24" s="376"/>
      <c r="AV24" s="38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407" t="s">
        <v>624</v>
      </c>
      <c r="B26" s="408" t="s">
        <v>651</v>
      </c>
      <c r="C26" s="408" t="s">
        <v>625</v>
      </c>
      <c r="D26" s="209" t="s">
        <v>626</v>
      </c>
      <c r="E26" s="209" t="s">
        <v>395</v>
      </c>
      <c r="F26" s="209" t="s">
        <v>395</v>
      </c>
      <c r="G26" s="209" t="s">
        <v>395</v>
      </c>
      <c r="H26" s="209" t="s">
        <v>395</v>
      </c>
      <c r="I26" s="209" t="s">
        <v>395</v>
      </c>
      <c r="J26" s="209" t="s">
        <v>395</v>
      </c>
      <c r="K26" s="209" t="s">
        <v>395</v>
      </c>
      <c r="L26" s="209" t="s">
        <v>395</v>
      </c>
      <c r="M26" s="409" t="s">
        <v>538</v>
      </c>
      <c r="N26" s="410" t="s">
        <v>652</v>
      </c>
      <c r="O26" s="408" t="s">
        <v>651</v>
      </c>
      <c r="P26" s="411">
        <v>24751</v>
      </c>
      <c r="Q26" s="408" t="s">
        <v>542</v>
      </c>
      <c r="R26" s="411">
        <v>24751</v>
      </c>
      <c r="S26" s="408" t="s">
        <v>627</v>
      </c>
      <c r="T26" s="408" t="s">
        <v>628</v>
      </c>
      <c r="U26" s="408">
        <v>3</v>
      </c>
      <c r="V26" s="408">
        <v>3</v>
      </c>
      <c r="W26" s="408" t="s">
        <v>629</v>
      </c>
      <c r="X26" s="412">
        <v>24511</v>
      </c>
      <c r="Y26" s="408"/>
      <c r="Z26" s="408">
        <v>1</v>
      </c>
      <c r="AA26" s="411">
        <v>24463</v>
      </c>
      <c r="AB26" s="411">
        <v>24463</v>
      </c>
      <c r="AC26" s="408" t="s">
        <v>629</v>
      </c>
      <c r="AD26" s="411">
        <v>29356</v>
      </c>
      <c r="AE26" s="411">
        <v>0</v>
      </c>
      <c r="AF26" s="413" t="s">
        <v>630</v>
      </c>
      <c r="AG26" s="408" t="s">
        <v>631</v>
      </c>
      <c r="AH26" s="408" t="s">
        <v>632</v>
      </c>
      <c r="AI26" s="408" t="s">
        <v>632</v>
      </c>
      <c r="AJ26" s="408" t="s">
        <v>633</v>
      </c>
      <c r="AK26" s="408" t="s">
        <v>634</v>
      </c>
      <c r="AL26" s="408"/>
      <c r="AM26" s="408"/>
      <c r="AN26" s="408"/>
      <c r="AO26" s="413" t="s">
        <v>635</v>
      </c>
      <c r="AP26" s="408" t="s">
        <v>636</v>
      </c>
      <c r="AQ26" s="408" t="s">
        <v>637</v>
      </c>
      <c r="AR26" s="408" t="s">
        <v>636</v>
      </c>
      <c r="AS26" s="408" t="s">
        <v>637</v>
      </c>
      <c r="AT26" s="408" t="s">
        <v>638</v>
      </c>
      <c r="AU26" s="408"/>
      <c r="AV26" s="408" t="s">
        <v>639</v>
      </c>
    </row>
    <row r="27" spans="1:48" ht="30" x14ac:dyDescent="0.25">
      <c r="A27" s="407" t="s">
        <v>635</v>
      </c>
      <c r="B27" s="408"/>
      <c r="C27" s="408"/>
      <c r="D27" s="210"/>
      <c r="E27" s="210"/>
      <c r="F27" s="210"/>
      <c r="G27" s="210"/>
      <c r="H27" s="210"/>
      <c r="I27" s="210"/>
      <c r="J27" s="210"/>
      <c r="K27" s="210"/>
      <c r="L27" s="210"/>
      <c r="M27" s="210"/>
      <c r="N27" s="410"/>
      <c r="O27" s="408"/>
      <c r="P27" s="411"/>
      <c r="Q27" s="408"/>
      <c r="R27" s="411"/>
      <c r="S27" s="408"/>
      <c r="T27" s="408"/>
      <c r="U27" s="408"/>
      <c r="V27" s="408"/>
      <c r="W27" s="408" t="s">
        <v>640</v>
      </c>
      <c r="X27" s="412">
        <v>0</v>
      </c>
      <c r="Y27" s="408" t="s">
        <v>640</v>
      </c>
      <c r="Z27" s="408"/>
      <c r="AA27" s="411"/>
      <c r="AB27" s="411"/>
      <c r="AC27" s="408"/>
      <c r="AD27" s="411"/>
      <c r="AE27" s="411"/>
      <c r="AF27" s="413" t="s">
        <v>635</v>
      </c>
      <c r="AG27" s="408"/>
      <c r="AH27" s="408"/>
      <c r="AI27" s="408"/>
      <c r="AJ27" s="408"/>
      <c r="AK27" s="408"/>
      <c r="AL27" s="408"/>
      <c r="AM27" s="408"/>
      <c r="AN27" s="408"/>
      <c r="AO27" s="413" t="s">
        <v>635</v>
      </c>
      <c r="AP27" s="408"/>
      <c r="AQ27" s="408"/>
      <c r="AR27" s="408"/>
      <c r="AS27" s="408"/>
      <c r="AT27" s="408"/>
      <c r="AU27" s="408"/>
      <c r="AV27" s="408"/>
    </row>
    <row r="28" spans="1:48" x14ac:dyDescent="0.25">
      <c r="A28" s="407" t="s">
        <v>635</v>
      </c>
      <c r="B28" s="408"/>
      <c r="C28" s="408"/>
      <c r="D28" s="210"/>
      <c r="E28" s="210"/>
      <c r="F28" s="210"/>
      <c r="G28" s="210"/>
      <c r="H28" s="210"/>
      <c r="I28" s="210"/>
      <c r="J28" s="210"/>
      <c r="K28" s="210"/>
      <c r="L28" s="210"/>
      <c r="M28" s="210"/>
      <c r="N28" s="410"/>
      <c r="O28" s="408"/>
      <c r="P28" s="411"/>
      <c r="Q28" s="408"/>
      <c r="R28" s="411"/>
      <c r="S28" s="408"/>
      <c r="T28" s="408"/>
      <c r="U28" s="408"/>
      <c r="V28" s="408"/>
      <c r="W28" s="408" t="s">
        <v>641</v>
      </c>
      <c r="X28" s="412">
        <v>24569</v>
      </c>
      <c r="Y28" s="408"/>
      <c r="Z28" s="408"/>
      <c r="AA28" s="411">
        <v>24489</v>
      </c>
      <c r="AB28" s="411"/>
      <c r="AC28" s="408"/>
      <c r="AD28" s="411"/>
      <c r="AE28" s="411"/>
      <c r="AF28" s="413" t="s">
        <v>635</v>
      </c>
      <c r="AG28" s="408"/>
      <c r="AH28" s="408"/>
      <c r="AI28" s="408"/>
      <c r="AJ28" s="408"/>
      <c r="AK28" s="408"/>
      <c r="AL28" s="408"/>
      <c r="AM28" s="408"/>
      <c r="AN28" s="408"/>
      <c r="AO28" s="413" t="s">
        <v>635</v>
      </c>
      <c r="AP28" s="408"/>
      <c r="AQ28" s="408"/>
      <c r="AR28" s="408"/>
      <c r="AS28" s="408"/>
      <c r="AT28" s="408"/>
      <c r="AU28" s="408"/>
      <c r="AV28" s="4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6"/>
  <sheetViews>
    <sheetView view="pageBreakPreview" topLeftCell="A25" zoomScale="90" zoomScaleNormal="90" zoomScaleSheetLayoutView="90" workbookViewId="0">
      <selection activeCell="B26" sqref="B26"/>
    </sheetView>
  </sheetViews>
  <sheetFormatPr defaultRowHeight="15" x14ac:dyDescent="0.25"/>
  <cols>
    <col min="1" max="2" width="48" customWidth="1"/>
  </cols>
  <sheetData>
    <row r="1" spans="1:2" ht="18.75" x14ac:dyDescent="0.25">
      <c r="B1" s="34" t="s">
        <v>70</v>
      </c>
    </row>
    <row r="2" spans="1:2" ht="18.75" x14ac:dyDescent="0.3">
      <c r="B2" s="15" t="s">
        <v>11</v>
      </c>
    </row>
    <row r="3" spans="1:2" ht="18.75" x14ac:dyDescent="0.3">
      <c r="B3" s="15" t="s">
        <v>603</v>
      </c>
    </row>
    <row r="5" spans="1:2" ht="18.75" x14ac:dyDescent="0.3">
      <c r="A5" s="404" t="str">
        <f>'1. паспорт местоположение'!A5:C5</f>
        <v>Год раскрытия информации: 2021 год</v>
      </c>
      <c r="B5" s="404"/>
    </row>
    <row r="6" spans="1:2" ht="18.75" x14ac:dyDescent="0.3">
      <c r="A6" s="184"/>
      <c r="B6" s="184"/>
    </row>
    <row r="7" spans="1:2" ht="18.75" x14ac:dyDescent="0.25">
      <c r="A7" s="243" t="s">
        <v>10</v>
      </c>
      <c r="B7" s="243"/>
    </row>
    <row r="8" spans="1:2" ht="18.75" x14ac:dyDescent="0.25">
      <c r="A8" s="143"/>
      <c r="B8" s="143"/>
    </row>
    <row r="9" spans="1:2" ht="15.75" x14ac:dyDescent="0.25">
      <c r="A9" s="405" t="str">
        <f>'[1]7. Паспорт отчет о закупке'!A9:AV9</f>
        <v>АО "Россети Тюмень"</v>
      </c>
      <c r="B9" s="405"/>
    </row>
    <row r="10" spans="1:2" ht="18.75" x14ac:dyDescent="0.25">
      <c r="A10" s="401" t="s">
        <v>9</v>
      </c>
      <c r="B10" s="401"/>
    </row>
    <row r="11" spans="1:2" ht="18.75" x14ac:dyDescent="0.25">
      <c r="A11" s="143"/>
      <c r="B11" s="143"/>
    </row>
    <row r="12" spans="1:2" ht="15.75" x14ac:dyDescent="0.25">
      <c r="A12" s="406" t="str">
        <f>'[1]1. паспорт местоположение'!A12:C12</f>
        <v>I_PK3400.07.01</v>
      </c>
      <c r="B12" s="406"/>
    </row>
    <row r="13" spans="1:2" ht="18.75" x14ac:dyDescent="0.25">
      <c r="A13" s="401" t="s">
        <v>8</v>
      </c>
      <c r="B13" s="401"/>
    </row>
    <row r="14" spans="1:2" ht="18.75" x14ac:dyDescent="0.25">
      <c r="A14" s="11"/>
      <c r="B14" s="11"/>
    </row>
    <row r="15" spans="1:2" ht="15.75" x14ac:dyDescent="0.25">
      <c r="A15" s="402" t="s">
        <v>604</v>
      </c>
      <c r="B15" s="402"/>
    </row>
    <row r="16" spans="1:2" ht="18.75" x14ac:dyDescent="0.25">
      <c r="A16" s="401" t="s">
        <v>7</v>
      </c>
      <c r="B16" s="401"/>
    </row>
    <row r="17" spans="1:2" ht="15.75" x14ac:dyDescent="0.25">
      <c r="A17" s="135"/>
      <c r="B17" s="186"/>
    </row>
    <row r="18" spans="1:2" x14ac:dyDescent="0.25">
      <c r="A18" s="403" t="s">
        <v>512</v>
      </c>
      <c r="B18" s="403"/>
    </row>
    <row r="19" spans="1:2" ht="15.75" thickBot="1" x14ac:dyDescent="0.3"/>
    <row r="20" spans="1:2" ht="372.75" customHeight="1" x14ac:dyDescent="0.25">
      <c r="A20" s="187" t="s">
        <v>605</v>
      </c>
      <c r="B20" s="188" t="s">
        <v>550</v>
      </c>
    </row>
    <row r="21" spans="1:2" ht="28.5" x14ac:dyDescent="0.25">
      <c r="A21" s="189" t="s">
        <v>402</v>
      </c>
      <c r="B21" s="190" t="s">
        <v>540</v>
      </c>
    </row>
    <row r="22" spans="1:2" x14ac:dyDescent="0.25">
      <c r="A22" s="189" t="s">
        <v>368</v>
      </c>
      <c r="B22" s="191" t="s">
        <v>606</v>
      </c>
    </row>
    <row r="23" spans="1:2" x14ac:dyDescent="0.25">
      <c r="A23" s="189" t="s">
        <v>403</v>
      </c>
      <c r="B23" s="192" t="s">
        <v>536</v>
      </c>
    </row>
    <row r="24" spans="1:2" x14ac:dyDescent="0.25">
      <c r="A24" s="193" t="s">
        <v>404</v>
      </c>
      <c r="B24" s="190">
        <v>2018</v>
      </c>
    </row>
    <row r="25" spans="1:2" ht="28.5" x14ac:dyDescent="0.25">
      <c r="A25" s="193" t="s">
        <v>405</v>
      </c>
      <c r="B25" s="192" t="s">
        <v>541</v>
      </c>
    </row>
    <row r="26" spans="1:2" ht="28.5" x14ac:dyDescent="0.25">
      <c r="A26" s="194" t="s">
        <v>642</v>
      </c>
      <c r="B26" s="195">
        <f>'6.2. Паспорт фин осв ввод'!C24</f>
        <v>41.03716635501798</v>
      </c>
    </row>
    <row r="27" spans="1:2" ht="30" x14ac:dyDescent="0.25">
      <c r="A27" s="196" t="s">
        <v>406</v>
      </c>
      <c r="B27" s="192"/>
    </row>
    <row r="28" spans="1:2" ht="28.5" x14ac:dyDescent="0.25">
      <c r="A28" s="194" t="s">
        <v>407</v>
      </c>
      <c r="B28" s="195">
        <v>15.178000000000001</v>
      </c>
    </row>
    <row r="29" spans="1:2" ht="28.5" x14ac:dyDescent="0.25">
      <c r="A29" s="197" t="s">
        <v>408</v>
      </c>
      <c r="B29" s="198">
        <v>15.178000000000001</v>
      </c>
    </row>
    <row r="30" spans="1:2" x14ac:dyDescent="0.25">
      <c r="A30" s="196" t="s">
        <v>409</v>
      </c>
      <c r="B30" s="192"/>
    </row>
    <row r="31" spans="1:2" ht="29.25" thickBot="1" x14ac:dyDescent="0.3">
      <c r="A31" s="199" t="s">
        <v>607</v>
      </c>
      <c r="B31" s="200">
        <v>0</v>
      </c>
    </row>
    <row r="32" spans="1:2" ht="30" x14ac:dyDescent="0.25">
      <c r="A32" s="201" t="s">
        <v>608</v>
      </c>
      <c r="B32" s="202" t="s">
        <v>601</v>
      </c>
    </row>
    <row r="33" spans="1:2" x14ac:dyDescent="0.25">
      <c r="A33" s="201" t="s">
        <v>410</v>
      </c>
      <c r="B33" s="202" t="s">
        <v>601</v>
      </c>
    </row>
    <row r="34" spans="1:2" x14ac:dyDescent="0.25">
      <c r="A34" s="201" t="s">
        <v>411</v>
      </c>
      <c r="B34" s="202" t="s">
        <v>601</v>
      </c>
    </row>
    <row r="35" spans="1:2" x14ac:dyDescent="0.25">
      <c r="A35" s="201" t="s">
        <v>412</v>
      </c>
      <c r="B35" s="202" t="s">
        <v>601</v>
      </c>
    </row>
    <row r="36" spans="1:2" ht="43.5" thickBot="1" x14ac:dyDescent="0.3">
      <c r="A36" s="199" t="s">
        <v>609</v>
      </c>
      <c r="B36" s="200">
        <v>15.178000000000001</v>
      </c>
    </row>
    <row r="37" spans="1:2" ht="45" x14ac:dyDescent="0.25">
      <c r="A37" s="203" t="s">
        <v>643</v>
      </c>
      <c r="B37" s="204">
        <v>15.178000000000001</v>
      </c>
    </row>
    <row r="38" spans="1:2" x14ac:dyDescent="0.25">
      <c r="A38" s="201" t="s">
        <v>410</v>
      </c>
      <c r="B38" s="202">
        <v>25.85</v>
      </c>
    </row>
    <row r="39" spans="1:2" x14ac:dyDescent="0.25">
      <c r="A39" s="201" t="s">
        <v>411</v>
      </c>
      <c r="B39" s="205">
        <v>11.077</v>
      </c>
    </row>
    <row r="40" spans="1:2" x14ac:dyDescent="0.25">
      <c r="A40" s="201" t="s">
        <v>412</v>
      </c>
      <c r="B40" s="205">
        <v>4.3390000000000004</v>
      </c>
    </row>
    <row r="41" spans="1:2" ht="29.25" thickBot="1" x14ac:dyDescent="0.3">
      <c r="A41" s="199" t="s">
        <v>610</v>
      </c>
      <c r="B41" s="200">
        <v>0</v>
      </c>
    </row>
    <row r="42" spans="1:2" ht="30" x14ac:dyDescent="0.25">
      <c r="A42" s="201" t="s">
        <v>608</v>
      </c>
      <c r="B42" s="202" t="s">
        <v>601</v>
      </c>
    </row>
    <row r="43" spans="1:2" x14ac:dyDescent="0.25">
      <c r="A43" s="201" t="s">
        <v>410</v>
      </c>
      <c r="B43" s="202" t="s">
        <v>601</v>
      </c>
    </row>
    <row r="44" spans="1:2" x14ac:dyDescent="0.25">
      <c r="A44" s="201" t="s">
        <v>411</v>
      </c>
      <c r="B44" s="202" t="s">
        <v>601</v>
      </c>
    </row>
    <row r="45" spans="1:2" x14ac:dyDescent="0.25">
      <c r="A45" s="201" t="s">
        <v>412</v>
      </c>
      <c r="B45" s="202" t="s">
        <v>601</v>
      </c>
    </row>
    <row r="46" spans="1:2" ht="43.5" thickBot="1" x14ac:dyDescent="0.3">
      <c r="A46" s="199" t="s">
        <v>413</v>
      </c>
      <c r="B46" s="206" t="s">
        <v>601</v>
      </c>
    </row>
    <row r="47" spans="1:2" x14ac:dyDescent="0.25">
      <c r="A47" s="201" t="s">
        <v>409</v>
      </c>
      <c r="B47" s="202" t="s">
        <v>601</v>
      </c>
    </row>
    <row r="48" spans="1:2" x14ac:dyDescent="0.25">
      <c r="A48" s="201" t="s">
        <v>611</v>
      </c>
      <c r="B48" s="202" t="s">
        <v>601</v>
      </c>
    </row>
    <row r="49" spans="1:2" x14ac:dyDescent="0.25">
      <c r="A49" s="201" t="s">
        <v>612</v>
      </c>
      <c r="B49" s="202" t="s">
        <v>601</v>
      </c>
    </row>
    <row r="50" spans="1:2" ht="30" x14ac:dyDescent="0.25">
      <c r="A50" s="201" t="s">
        <v>613</v>
      </c>
      <c r="B50" s="202" t="s">
        <v>601</v>
      </c>
    </row>
    <row r="51" spans="1:2" ht="15.75" thickBot="1" x14ac:dyDescent="0.3">
      <c r="A51" s="199" t="s">
        <v>414</v>
      </c>
      <c r="B51" s="206">
        <v>18.87</v>
      </c>
    </row>
    <row r="52" spans="1:2" ht="15.75" thickBot="1" x14ac:dyDescent="0.3">
      <c r="A52" s="199" t="s">
        <v>415</v>
      </c>
      <c r="B52" s="200">
        <v>11.077</v>
      </c>
    </row>
    <row r="53" spans="1:2" ht="15.75" thickBot="1" x14ac:dyDescent="0.3">
      <c r="A53" s="199" t="s">
        <v>416</v>
      </c>
      <c r="B53" s="206">
        <v>8.8699999999999992</v>
      </c>
    </row>
    <row r="54" spans="1:2" ht="15.75" thickBot="1" x14ac:dyDescent="0.3">
      <c r="A54" s="199" t="s">
        <v>417</v>
      </c>
      <c r="B54" s="200">
        <v>4.3390000000000004</v>
      </c>
    </row>
    <row r="55" spans="1:2" ht="29.25" thickBot="1" x14ac:dyDescent="0.3">
      <c r="A55" s="199" t="s">
        <v>418</v>
      </c>
      <c r="B55" s="206" t="s">
        <v>601</v>
      </c>
    </row>
    <row r="56" spans="1:2" x14ac:dyDescent="0.25">
      <c r="A56" s="201" t="s">
        <v>419</v>
      </c>
      <c r="B56" s="202" t="s">
        <v>644</v>
      </c>
    </row>
    <row r="57" spans="1:2" x14ac:dyDescent="0.25">
      <c r="A57" s="201" t="s">
        <v>420</v>
      </c>
      <c r="B57" s="202" t="s">
        <v>601</v>
      </c>
    </row>
    <row r="58" spans="1:2" x14ac:dyDescent="0.25">
      <c r="A58" s="201" t="s">
        <v>421</v>
      </c>
      <c r="B58" s="202" t="s">
        <v>601</v>
      </c>
    </row>
    <row r="59" spans="1:2" x14ac:dyDescent="0.25">
      <c r="A59" s="201" t="s">
        <v>422</v>
      </c>
      <c r="B59" s="202" t="s">
        <v>645</v>
      </c>
    </row>
    <row r="60" spans="1:2" ht="29.25" thickBot="1" x14ac:dyDescent="0.3">
      <c r="A60" s="199" t="s">
        <v>423</v>
      </c>
      <c r="B60" s="206" t="s">
        <v>601</v>
      </c>
    </row>
    <row r="61" spans="1:2" ht="43.5" thickBot="1" x14ac:dyDescent="0.3">
      <c r="A61" s="199" t="s">
        <v>424</v>
      </c>
      <c r="B61" s="206" t="s">
        <v>601</v>
      </c>
    </row>
    <row r="62" spans="1:2" x14ac:dyDescent="0.25">
      <c r="A62" s="201" t="s">
        <v>409</v>
      </c>
      <c r="B62" s="202" t="s">
        <v>601</v>
      </c>
    </row>
    <row r="63" spans="1:2" x14ac:dyDescent="0.25">
      <c r="A63" s="201" t="s">
        <v>614</v>
      </c>
      <c r="B63" s="202" t="s">
        <v>601</v>
      </c>
    </row>
    <row r="64" spans="1:2" x14ac:dyDescent="0.25">
      <c r="A64" s="201" t="s">
        <v>615</v>
      </c>
      <c r="B64" s="202" t="s">
        <v>601</v>
      </c>
    </row>
    <row r="65" spans="1:2" ht="15.75" thickBot="1" x14ac:dyDescent="0.3">
      <c r="A65" s="199" t="s">
        <v>425</v>
      </c>
      <c r="B65" s="206" t="s">
        <v>601</v>
      </c>
    </row>
    <row r="66" spans="1:2" ht="15.75" thickBot="1" x14ac:dyDescent="0.3">
      <c r="A66" s="199" t="s">
        <v>426</v>
      </c>
      <c r="B66" s="206" t="s">
        <v>601</v>
      </c>
    </row>
    <row r="67" spans="1:2" x14ac:dyDescent="0.25">
      <c r="A67" s="201" t="s">
        <v>616</v>
      </c>
      <c r="B67" s="202" t="s">
        <v>601</v>
      </c>
    </row>
    <row r="68" spans="1:2" x14ac:dyDescent="0.25">
      <c r="A68" s="201" t="s">
        <v>617</v>
      </c>
      <c r="B68" s="202" t="s">
        <v>601</v>
      </c>
    </row>
    <row r="69" spans="1:2" x14ac:dyDescent="0.25">
      <c r="A69" s="201" t="s">
        <v>618</v>
      </c>
      <c r="B69" s="202" t="s">
        <v>601</v>
      </c>
    </row>
    <row r="70" spans="1:2" ht="29.25" thickBot="1" x14ac:dyDescent="0.3">
      <c r="A70" s="199" t="s">
        <v>427</v>
      </c>
      <c r="B70" s="206" t="s">
        <v>601</v>
      </c>
    </row>
    <row r="71" spans="1:2" ht="29.25" thickBot="1" x14ac:dyDescent="0.3">
      <c r="A71" s="199" t="s">
        <v>428</v>
      </c>
      <c r="B71" s="206" t="s">
        <v>533</v>
      </c>
    </row>
    <row r="72" spans="1:2" ht="30" x14ac:dyDescent="0.25">
      <c r="A72" s="201" t="s">
        <v>619</v>
      </c>
      <c r="B72" s="202" t="s">
        <v>549</v>
      </c>
    </row>
    <row r="73" spans="1:2" ht="30" x14ac:dyDescent="0.25">
      <c r="A73" s="201" t="s">
        <v>620</v>
      </c>
      <c r="B73" s="202"/>
    </row>
    <row r="74" spans="1:2" x14ac:dyDescent="0.25">
      <c r="A74" s="201" t="s">
        <v>621</v>
      </c>
      <c r="B74" s="202"/>
    </row>
    <row r="75" spans="1:2" x14ac:dyDescent="0.25">
      <c r="A75" s="201" t="s">
        <v>622</v>
      </c>
      <c r="B75" s="202"/>
    </row>
    <row r="76" spans="1:2" x14ac:dyDescent="0.25">
      <c r="A76" s="201" t="s">
        <v>623</v>
      </c>
      <c r="B76" s="20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2022-03-22T08:50:35Z</dcterms:modified>
</cp:coreProperties>
</file>